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4EB31A2-575F-410A-BE5C-C719A5D8C32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hamematakan'!$A$1:$F$82</definedName>
    <definedName name="_xlnm.Print_Area" localSheetId="0">'Ekamut-caxs'!$A$1:$E$81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E88" i="7"/>
  <c r="D88" i="7"/>
  <c r="C88" i="7"/>
  <c r="D73" i="7"/>
  <c r="E73" i="7"/>
  <c r="F73" i="7"/>
  <c r="B73" i="7"/>
  <c r="F65" i="7"/>
  <c r="N65" i="7" s="1"/>
  <c r="B65" i="7"/>
  <c r="D56" i="9" l="1"/>
  <c r="B56" i="9"/>
  <c r="D54" i="9"/>
  <c r="B54" i="9"/>
  <c r="B57" i="9"/>
  <c r="F19" i="7"/>
  <c r="C44" i="7" l="1"/>
  <c r="E42" i="7"/>
  <c r="D42" i="7"/>
  <c r="C42" i="7"/>
  <c r="D39" i="7" l="1"/>
  <c r="E39" i="7" s="1"/>
  <c r="J48" i="19" l="1"/>
  <c r="D62" i="19"/>
  <c r="D44" i="19" l="1"/>
  <c r="D42" i="19"/>
  <c r="D55" i="18" l="1"/>
  <c r="D8" i="20" l="1"/>
  <c r="D9" i="20"/>
  <c r="D10" i="20"/>
  <c r="D11" i="20"/>
  <c r="D12" i="20"/>
  <c r="D13" i="20"/>
  <c r="D14" i="20"/>
  <c r="D15" i="20"/>
  <c r="D16" i="20"/>
  <c r="D17" i="20"/>
  <c r="D18" i="20"/>
  <c r="D7" i="20"/>
  <c r="D8" i="11"/>
  <c r="C10" i="11" l="1"/>
  <c r="D7" i="11" s="1"/>
  <c r="D68" i="9"/>
  <c r="D66" i="9"/>
  <c r="E92" i="7"/>
  <c r="E94" i="7"/>
  <c r="H19" i="20"/>
  <c r="L8" i="20"/>
  <c r="L18" i="20"/>
  <c r="L7" i="20"/>
  <c r="I8" i="20"/>
  <c r="I9" i="20"/>
  <c r="I17" i="20"/>
  <c r="I18" i="20"/>
  <c r="E8" i="20"/>
  <c r="E9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L18" i="7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K64" i="7"/>
  <c r="L64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J46" i="19"/>
  <c r="F76" i="7"/>
  <c r="F67" i="7"/>
  <c r="F66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M66" i="7" l="1"/>
  <c r="N66" i="7"/>
  <c r="M67" i="7"/>
  <c r="N67" i="7"/>
  <c r="F21" i="7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N38" i="7" l="1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7" i="7"/>
  <c r="A79" i="7" s="1"/>
  <c r="A80" i="7" s="1"/>
  <c r="A81" i="7" s="1"/>
  <c r="A82" i="7" s="1"/>
  <c r="A33" i="7"/>
  <c r="A34" i="7" s="1"/>
  <c r="A33" i="19"/>
  <c r="A34" i="19" s="1"/>
  <c r="C68" i="7" l="1"/>
  <c r="D68" i="7"/>
  <c r="E68" i="7"/>
  <c r="K68" i="7" l="1"/>
  <c r="L68" i="7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6" i="7"/>
  <c r="B59" i="10" s="1"/>
  <c r="B67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8" i="19" s="1"/>
  <c r="A69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7" i="7" s="1"/>
  <c r="A68" i="7" s="1"/>
  <c r="A70" i="19"/>
  <c r="A72" i="19" s="1"/>
  <c r="A71" i="19"/>
  <c r="A73" i="19" s="1"/>
  <c r="A74" i="7" l="1"/>
  <c r="A69" i="7"/>
  <c r="A70" i="7" s="1"/>
  <c r="A71" i="7" s="1"/>
  <c r="D33" i="19" l="1"/>
  <c r="F87" i="7"/>
  <c r="F83" i="7"/>
  <c r="F75" i="7" l="1"/>
  <c r="M93" i="7" l="1"/>
  <c r="L93" i="7"/>
  <c r="M92" i="7"/>
  <c r="L92" i="7"/>
  <c r="M91" i="7"/>
  <c r="L91" i="7"/>
  <c r="K91" i="7"/>
  <c r="C87" i="7" l="1"/>
  <c r="D87" i="7"/>
  <c r="E87" i="7"/>
  <c r="C83" i="7"/>
  <c r="D83" i="7"/>
  <c r="E83" i="7"/>
  <c r="C76" i="7"/>
  <c r="C18" i="7" s="1"/>
  <c r="D76" i="7"/>
  <c r="E76" i="7"/>
  <c r="K76" i="7" l="1"/>
  <c r="K87" i="7"/>
  <c r="L83" i="7"/>
  <c r="M83" i="7"/>
  <c r="L76" i="7"/>
  <c r="M76" i="7"/>
  <c r="K83" i="7"/>
  <c r="L87" i="7"/>
  <c r="M87" i="7"/>
  <c r="C13" i="7"/>
  <c r="K18" i="7"/>
  <c r="E13" i="7"/>
  <c r="D13" i="7"/>
  <c r="C75" i="7"/>
  <c r="E75" i="7"/>
  <c r="D75" i="7"/>
  <c r="K75" i="7" s="1"/>
  <c r="L75" i="7" l="1"/>
  <c r="M75" i="7"/>
  <c r="K13" i="7"/>
  <c r="L13" i="7"/>
  <c r="F5" i="10"/>
  <c r="F61" i="7"/>
  <c r="M61" i="7" l="1"/>
  <c r="N61" i="7"/>
  <c r="D86" i="10"/>
  <c r="D84" i="10"/>
  <c r="B81" i="10"/>
  <c r="B80" i="10"/>
  <c r="K92" i="7"/>
  <c r="D54" i="18" l="1"/>
  <c r="D59" i="18" s="1"/>
  <c r="A2" i="15"/>
  <c r="A2" i="18"/>
  <c r="F72" i="7" l="1"/>
  <c r="F59" i="18"/>
  <c r="D41" i="19"/>
  <c r="H72" i="7" l="1"/>
  <c r="F40" i="7"/>
  <c r="F39" i="7"/>
  <c r="M39" i="7" l="1"/>
  <c r="N39" i="7"/>
  <c r="M40" i="7"/>
  <c r="N40" i="7"/>
  <c r="F23" i="7"/>
  <c r="M23" i="7" s="1"/>
  <c r="A2" i="11"/>
  <c r="M8" i="11" l="1"/>
  <c r="M9" i="11" l="1"/>
  <c r="D32" i="19" s="1"/>
  <c r="F54" i="18"/>
  <c r="F32" i="7" l="1"/>
  <c r="N32" i="7" l="1"/>
  <c r="C32" i="7"/>
  <c r="E32" i="7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F60" i="7"/>
  <c r="F62" i="7"/>
  <c r="F63" i="7"/>
  <c r="N63" i="7" s="1"/>
  <c r="F64" i="7"/>
  <c r="M59" i="7" l="1"/>
  <c r="N59" i="7"/>
  <c r="M56" i="7"/>
  <c r="N56" i="7"/>
  <c r="M64" i="7"/>
  <c r="N64" i="7"/>
  <c r="M62" i="7"/>
  <c r="N62" i="7"/>
  <c r="M60" i="7"/>
  <c r="N60" i="7"/>
  <c r="E63" i="7"/>
  <c r="L63" i="7" s="1"/>
  <c r="K32" i="7"/>
  <c r="L32" i="7"/>
  <c r="M32" i="7"/>
  <c r="D60" i="10"/>
  <c r="D53" i="10"/>
  <c r="D59" i="10"/>
  <c r="D15" i="15"/>
  <c r="D11" i="15"/>
  <c r="C11" i="15"/>
  <c r="C7" i="15"/>
  <c r="C23" i="15" s="1"/>
  <c r="M63" i="7" l="1"/>
  <c r="E23" i="9"/>
  <c r="F25" i="7"/>
  <c r="M25" i="7" s="1"/>
  <c r="F58" i="7"/>
  <c r="F57" i="7"/>
  <c r="F54" i="7"/>
  <c r="F53" i="7"/>
  <c r="N53" i="7" s="1"/>
  <c r="F52" i="7"/>
  <c r="N52" i="7" s="1"/>
  <c r="F51" i="7"/>
  <c r="N51" i="7" s="1"/>
  <c r="F50" i="7"/>
  <c r="N50" i="7" s="1"/>
  <c r="F49" i="7"/>
  <c r="N49" i="7" s="1"/>
  <c r="F48" i="7"/>
  <c r="N48" i="7" s="1"/>
  <c r="F47" i="7"/>
  <c r="N47" i="7" s="1"/>
  <c r="F45" i="7"/>
  <c r="N45" i="7" s="1"/>
  <c r="F44" i="7"/>
  <c r="F43" i="7"/>
  <c r="F42" i="7"/>
  <c r="M54" i="7" l="1"/>
  <c r="N54" i="7"/>
  <c r="M42" i="7"/>
  <c r="N42" i="7"/>
  <c r="M57" i="7"/>
  <c r="N57" i="7"/>
  <c r="M43" i="7"/>
  <c r="N43" i="7"/>
  <c r="M58" i="7"/>
  <c r="N58" i="7"/>
  <c r="M44" i="7"/>
  <c r="N44" i="7"/>
  <c r="M47" i="7"/>
  <c r="H47" i="7"/>
  <c r="M49" i="7"/>
  <c r="H49" i="7"/>
  <c r="M51" i="7"/>
  <c r="H51" i="7"/>
  <c r="M53" i="7"/>
  <c r="H53" i="7"/>
  <c r="M48" i="7"/>
  <c r="H48" i="7"/>
  <c r="M50" i="7"/>
  <c r="H50" i="7"/>
  <c r="M52" i="7"/>
  <c r="H52" i="7"/>
  <c r="F13" i="7"/>
  <c r="M13" i="7" s="1"/>
  <c r="E45" i="7"/>
  <c r="C45" i="7"/>
  <c r="D45" i="7"/>
  <c r="F41" i="7"/>
  <c r="N41" i="7" s="1"/>
  <c r="F34" i="7"/>
  <c r="M34" i="7" l="1"/>
  <c r="N34" i="7"/>
  <c r="K45" i="7"/>
  <c r="L45" i="7"/>
  <c r="M45" i="7"/>
  <c r="C41" i="7"/>
  <c r="E41" i="7"/>
  <c r="D41" i="7"/>
  <c r="F46" i="7"/>
  <c r="N46" i="7" s="1"/>
  <c r="M46" i="7" l="1"/>
  <c r="H46" i="7"/>
  <c r="K41" i="7"/>
  <c r="L41" i="7"/>
  <c r="M41" i="7"/>
  <c r="D25" i="19"/>
  <c r="G54" i="18" l="1"/>
  <c r="D24" i="19"/>
  <c r="D29" i="19" s="1"/>
  <c r="F33" i="7"/>
  <c r="M33" i="7" l="1"/>
  <c r="N33" i="7"/>
  <c r="E72" i="7"/>
  <c r="C72" i="7"/>
  <c r="D72" i="7"/>
  <c r="D60" i="9"/>
  <c r="D61" i="9"/>
  <c r="D62" i="9"/>
  <c r="D63" i="9"/>
  <c r="D55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N37" i="7" s="1"/>
  <c r="D30" i="9"/>
  <c r="H37" i="7" l="1"/>
  <c r="M37" i="7"/>
  <c r="F55" i="7"/>
  <c r="D48" i="9"/>
  <c r="F36" i="7"/>
  <c r="N36" i="7" s="1"/>
  <c r="D31" i="10"/>
  <c r="D29" i="9"/>
  <c r="E60" i="10"/>
  <c r="E59" i="10"/>
  <c r="E62" i="10"/>
  <c r="D7" i="15"/>
  <c r="D23" i="15" s="1"/>
  <c r="M55" i="7" l="1"/>
  <c r="N55" i="7"/>
  <c r="H36" i="7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C12" i="7"/>
  <c r="D12" i="7"/>
  <c r="E6" i="10"/>
  <c r="D8" i="10"/>
  <c r="D7" i="10" s="1"/>
  <c r="L12" i="7" l="1"/>
  <c r="M12" i="7"/>
  <c r="K12" i="7"/>
  <c r="E8" i="10"/>
  <c r="E7" i="10" s="1"/>
  <c r="E7" i="9"/>
  <c r="L35" i="19"/>
  <c r="L36" i="19" s="1"/>
  <c r="D35" i="19" s="1"/>
  <c r="D74" i="19" s="1"/>
  <c r="S74" i="19" s="1"/>
  <c r="E6" i="9" l="1"/>
  <c r="F35" i="7" l="1"/>
  <c r="N35" i="7" l="1"/>
  <c r="C35" i="7"/>
  <c r="K35" i="7"/>
  <c r="E35" i="7"/>
  <c r="L35" i="7" s="1"/>
  <c r="F74" i="19"/>
  <c r="D28" i="9"/>
  <c r="E28" i="9" s="1"/>
  <c r="F31" i="7"/>
  <c r="D29" i="10"/>
  <c r="C31" i="7"/>
  <c r="C30" i="7" s="1"/>
  <c r="C90" i="7" s="1"/>
  <c r="M35" i="7" l="1"/>
  <c r="F30" i="7"/>
  <c r="D24" i="9"/>
  <c r="E24" i="9" s="1"/>
  <c r="D31" i="7"/>
  <c r="K31" i="7" s="1"/>
  <c r="E29" i="10"/>
  <c r="D25" i="10"/>
  <c r="E31" i="7"/>
  <c r="L31" i="7" l="1"/>
  <c r="M31" i="7"/>
  <c r="F90" i="7"/>
  <c r="H88" i="7" s="1"/>
  <c r="D64" i="9"/>
  <c r="E64" i="9" s="1"/>
  <c r="D24" i="10"/>
  <c r="E25" i="10"/>
  <c r="E30" i="7"/>
  <c r="D30" i="7"/>
  <c r="K30" i="7" s="1"/>
  <c r="L30" i="7" l="1"/>
  <c r="M30" i="7"/>
  <c r="D90" i="7"/>
  <c r="K90" i="7" s="1"/>
  <c r="E90" i="7"/>
  <c r="E24" i="10"/>
  <c r="D82" i="10"/>
  <c r="E82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<sst xmlns="http://schemas.openxmlformats.org/spreadsheetml/2006/main" count="510" uniqueCount="293">
  <si>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</si>
  <si>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</si>
  <si>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</si>
  <si>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</si>
  <si>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</si>
  <si>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</si>
  <si>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</si>
  <si>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</si>
  <si>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</si>
  <si>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</si>
  <si>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</si>
  <si>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</si>
  <si>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</si>
  <si>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</si>
  <si>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</si>
  <si>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</si>
  <si>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</si>
  <si>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</si>
  <si>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</si>
  <si>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</si>
  <si>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</si>
  <si>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</si>
  <si>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</si>
  <si>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</si>
  <si>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</si>
  <si>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</si>
  <si>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</si>
  <si>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</si>
  <si>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</si>
  <si>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</si>
  <si>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</si>
  <si>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</si>
  <si>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</si>
  <si>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</si>
  <si>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</si>
  <si>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</si>
  <si>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</si>
  <si>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</si>
  <si>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</si>
  <si>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</si>
  <si>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</si>
  <si>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</si>
  <si>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</si>
  <si>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</si>
  <si>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</si>
  <si>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</si>
  <si>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</si>
  <si>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</si>
  <si>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</si>
  <si>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</si>
  <si>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</si>
  <si>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</si>
  <si>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</si>
  <si>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</si>
  <si>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</si>
  <si>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</si>
  <si>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</si>
  <si>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</si>
  <si>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</si>
  <si>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</si>
  <si>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</si>
  <si>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</si>
  <si>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</si>
  <si>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</si>
  <si>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</si>
  <si>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</si>
  <si>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</si>
  <si>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</si>
  <si>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</si>
  <si>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</si>
  <si>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</si>
  <si>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</si>
  <si>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</si>
  <si>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</si>
  <si>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</si>
  <si>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</si>
  <si>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</si>
  <si>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</si>
  <si>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</si>
  <si>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</si>
  <si>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</si>
  <si>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</si>
  <si>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</si>
  <si>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</si>
  <si>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</si>
  <si>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</si>
  <si>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</si>
  <si>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</si>
  <si>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</si>
  <si>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</si>
  <si>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</si>
  <si>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</si>
  <si>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</si>
  <si>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</si>
  <si>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</si>
  <si>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</si>
  <si>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</si>
  <si>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</si>
  <si>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</si>
  <si>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</si>
  <si>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</si>
  <si>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</si>
  <si>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</si>
  <si>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</si>
  <si>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</si>
  <si>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</si>
  <si>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</si>
  <si>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</si>
  <si>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</si>
  <si>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</si>
  <si>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</si>
  <si>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</si>
  <si>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</si>
  <si>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</si>
  <si>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</si>
  <si>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</si>
  <si>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</si>
  <si>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</si>
  <si>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</si>
  <si>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</si>
  <si>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</si>
  <si>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</si>
  <si>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</si>
  <si>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</si>
  <si>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</si>
  <si>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</si>
  <si>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</si>
  <si>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</si>
  <si>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</si>
  <si>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</si>
  <si>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</si>
  <si>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</si>
  <si>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</si>
  <si>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</si>
  <si>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</si>
  <si>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</si>
  <si>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</si>
  <si>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</si>
  <si>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</si>
  <si>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</si>
  <si>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</si>
  <si>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</si>
  <si>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</si>
  <si>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</si>
  <si>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</si>
  <si>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</si>
  <si>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</si>
  <si>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</si>
  <si>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</si>
  <si>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</si>
  <si>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</si>
  <si>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</si>
  <si>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</si>
  <si>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</si>
  <si>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</si>
  <si>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</si>
  <si>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</si>
  <si>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</si>
  <si>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</si>
  <si>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</si>
  <si>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</si>
  <si>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</si>
  <si>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</si>
  <si>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</si>
  <si>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</si>
  <si>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</si>
  <si>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</si>
  <si>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</si>
  <si>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</si>
  <si>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</si>
  <si>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</si>
  <si>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</si>
  <si>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</si>
  <si>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</si>
  <si>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</si>
  <si>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</si>
  <si>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</si>
  <si>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</si>
  <si>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</si>
  <si>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</si>
  <si>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</si>
  <si>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</si>
  <si>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</si>
  <si>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</si>
  <si>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</si>
  <si>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</si>
  <si>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</si>
  <si>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</si>
  <si>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</si>
  <si>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</si>
  <si>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</si>
  <si>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</si>
  <si>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</si>
  <si>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</si>
  <si>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</si>
  <si>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</si>
  <si>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</si>
  <si>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</si>
  <si>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</si>
  <si>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</si>
  <si>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</si>
  <si>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</si>
  <si>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</si>
  <si>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</si>
  <si>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</si>
  <si>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</si>
  <si>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</si>
  <si>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</si>
  <si>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</si>
  <si>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</si>
  <si>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</si>
  <si>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</si>
  <si>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</si>
  <si>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</si>
  <si>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</si>
  <si>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</si>
  <si>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</si>
  <si>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</si>
  <si>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</si>
  <si>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</si>
  <si>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</si>
  <si>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</si>
  <si>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</si>
  <si>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</si>
  <si>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</si>
  <si>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</si>
  <si>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</si>
  <si>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</si>
  <si>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</si>
  <si>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</si>
  <si>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</si>
  <si>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</si>
  <si>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</si>
  <si>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</si>
  <si>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</si>
  <si>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</si>
  <si>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</si>
  <si>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</si>
  <si>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</si>
  <si>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</si>
  <si>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</si>
  <si>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</si>
  <si>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</si>
  <si>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</si>
  <si>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</si>
  <si>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</si>
  <si>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</si>
  <si>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</si>
  <si>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</si>
  <si>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</si>
  <si>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</si>
  <si>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</si>
  <si>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</si>
  <si>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</si>
  <si>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</si>
  <si>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</si>
  <si>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</si>
  <si>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</si>
  <si>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</si>
  <si>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</si>
  <si>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</si>
  <si>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</si>
  <si>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</si>
  <si>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</si>
  <si>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</si>
  <si>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</si>
  <si>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</si>
  <si>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</si>
  <si>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</si>
  <si>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</si>
  <si>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</si>
  <si>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</si>
  <si>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</si>
  <si>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</si>
  <si>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</si>
  <si>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</si>
  <si>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</si>
  <si>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</si>
  <si>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</si>
  <si>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</si>
  <si>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</si>
  <si>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</si>
  <si>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</si>
  <si>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</si>
  <si>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</si>
  <si>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հ․156 մսուր-մանկապարտեզ» ՀՈԱԿ-ի </t>
  </si>
  <si>
    <t>Ա. Հարությունյան</t>
  </si>
  <si>
    <t>Ա. Ամիրյան</t>
  </si>
  <si>
    <t>դեկտեմբեր 2024թ</t>
  </si>
  <si>
    <t>Արխիվացման գծով</t>
  </si>
  <si>
    <t>Պահպանման գծով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</si>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</sst>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Protection="1"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NDBaMCMGCSqGSIb3DQEJBDEWBBQ2d2EIFeF/ktfnhm/bCqica/RfVjArBgsqhkiG9w0BCRACDDEcMBowGDAWBBRE5xMFRVajmd/v2Zzf5CvSbEm8HjANBgkqhkiG9w0BAQEFAASCAQB1znxM7NGvFNHSROsexsmDiiEhA3ZlKxSSj58xit+SxJx1+EtWyf1Xe+JAZ+bDcZPKmYOtCWfD5yPCuYKxz+T477UwxpiNI2KUY2VpbpVEsnizdnBXpVMuZgexWb4yaz+OudrdzPj062ibEaX6yy3tFVbZFKPTG8IJF9QfLgPtjdZSg3airo64shmTBXYZsR4Aqsxj+6z4+NzxErvU29uJXGVe7099l8Gfa/Y+vOcNUy3moAikxBYjif7Qbvd/caB9Db5VAI9Eih0I63HnnYwyJ85G2YirVVcrqBux6ZZD3B/+1TuI6AFDtbm6hdcj/e3oHy11MYM5d0kBQfH44UI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MzZaMCMGCSqGSIb3DQEJBDEWBBTVrPPnWDiuDsKqhPal7e1JtdUWNjArBgsqhkiG9w0BCRACDDEcMBowGDAWBBRE5xMFRVajmd/v2Zzf5CvSbEm8HjANBgkqhkiG9w0BAQEFAASCAQBIb2DQ+CNorzzJghkm8dD0wHBuDpY/aLx0Ltt7QnPWp0Za/VBzany5PsI1VVE7SwSn5dz9p/sndL95orrguZpNvnhv+temCzpWtRH6P46CrSIXKemG8gCnGnS3oKxIPEtGZc7fWm7B/xzjLR4ggms5hk/zVfj2tITNnzOVA9HduupSXGkQVeNp2pvOOWx+Tbb7edxx+WkTtgNM+9ifE4NDWVIOKs3DPhP8215U3h4OKlz0nvAMdccd+P4VEN2Ni/fkSUVF6L+vScTRtbt4gJqTU9pWdy2QgHfoFtL643q98w5tfw2Hb45TcIdDk3OR5WY6pgBwJAwJUtC4ywIuTur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26CE392-1EBF-0772-B2D9-446EEA0581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534A36E-6FAF-5218-1BD9-159ABC599D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2"/>
  <sheetViews>
    <sheetView tabSelected="1" view="pageBreakPreview" topLeftCell="A47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19" width="10" style="5" hidden="1" customWidth="1"/>
    <col min="20" max="22" width="0" style="5" hidden="1" customWidth="1"/>
    <col min="23" max="16384" width="9.140625" style="5"/>
  </cols>
  <sheetData>
    <row r="1" spans="1:10">
      <c r="C1" s="187"/>
      <c r="D1" s="187" t="s">
        <v>187</v>
      </c>
      <c r="E1" s="14">
        <v>299</v>
      </c>
      <c r="F1" s="187"/>
    </row>
    <row r="2" spans="1:10">
      <c r="C2" s="187"/>
      <c r="D2" s="431" t="s">
        <v>39</v>
      </c>
      <c r="E2" s="431"/>
      <c r="F2" s="187"/>
    </row>
    <row r="3" spans="1:10">
      <c r="C3" s="187"/>
      <c r="D3" s="432" t="s">
        <v>214</v>
      </c>
      <c r="E3" s="432"/>
      <c r="F3" s="187"/>
    </row>
    <row r="4" spans="1:10" s="14" customFormat="1" ht="24.75" customHeight="1">
      <c r="B4" s="196"/>
      <c r="C4" s="196"/>
      <c r="D4" s="431" t="s">
        <v>272</v>
      </c>
      <c r="E4" s="431"/>
    </row>
    <row r="5" spans="1:10" s="14" customFormat="1" ht="20.25" customHeight="1">
      <c r="B5" s="196"/>
      <c r="C5" s="431" t="s">
        <v>215</v>
      </c>
      <c r="D5" s="431"/>
      <c r="E5" s="431"/>
    </row>
    <row r="6" spans="1:10" ht="20.25">
      <c r="A6" s="434" t="s">
        <v>40</v>
      </c>
      <c r="B6" s="434"/>
      <c r="C6" s="434"/>
      <c r="D6" s="434"/>
      <c r="E6" s="434"/>
      <c r="F6" s="15"/>
    </row>
    <row r="7" spans="1:10" ht="20.45" customHeight="1">
      <c r="A7" s="435" t="s">
        <v>285</v>
      </c>
      <c r="B7" s="435"/>
      <c r="C7" s="435"/>
      <c r="D7" s="435"/>
      <c r="E7" s="435"/>
      <c r="F7" s="22" t="s">
        <v>203</v>
      </c>
    </row>
    <row r="8" spans="1:10" ht="18.75" customHeight="1">
      <c r="A8" s="436" t="s">
        <v>273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7</v>
      </c>
      <c r="B10" s="299" t="s">
        <v>136</v>
      </c>
      <c r="C10" s="300"/>
      <c r="D10" s="301"/>
      <c r="E10" s="301"/>
    </row>
    <row r="11" spans="1:10">
      <c r="A11" s="39">
        <v>1</v>
      </c>
      <c r="B11" s="7" t="s">
        <v>114</v>
      </c>
      <c r="C11" s="192"/>
      <c r="D11" s="185">
        <v>69322.899999999994</v>
      </c>
      <c r="E11" s="189"/>
      <c r="F11" s="290"/>
    </row>
    <row r="12" spans="1:10">
      <c r="A12" s="39">
        <f>+A11+1</f>
        <v>2</v>
      </c>
      <c r="B12" s="7" t="s">
        <v>224</v>
      </c>
      <c r="C12" s="7"/>
      <c r="D12" s="307">
        <f>SUM(D13:D14)</f>
        <v>72</v>
      </c>
      <c r="E12" s="185"/>
    </row>
    <row r="13" spans="1:10" s="327" customFormat="1">
      <c r="A13" s="323">
        <f>+A12+0.1</f>
        <v>2.1</v>
      </c>
      <c r="B13" s="324" t="s">
        <v>225</v>
      </c>
      <c r="C13" s="324"/>
      <c r="D13" s="325">
        <v>72</v>
      </c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9">
        <f>+A12+1</f>
        <v>3</v>
      </c>
      <c r="B15" s="7" t="s">
        <v>227</v>
      </c>
      <c r="C15" s="7"/>
      <c r="D15" s="307">
        <f>SUM(D16:D17)</f>
        <v>2520.6000000000004</v>
      </c>
      <c r="E15" s="185"/>
      <c r="F15" s="209"/>
    </row>
    <row r="16" spans="1:10" s="327" customFormat="1">
      <c r="A16" s="323">
        <f>+A15+0.1</f>
        <v>3.1</v>
      </c>
      <c r="B16" s="324" t="s">
        <v>228</v>
      </c>
      <c r="C16" s="324"/>
      <c r="D16" s="325">
        <v>691.2</v>
      </c>
      <c r="E16" s="326"/>
    </row>
    <row r="17" spans="1:6" s="327" customFormat="1">
      <c r="A17" s="323">
        <f>+A16+0.1</f>
        <v>3.2</v>
      </c>
      <c r="B17" s="324" t="s">
        <v>229</v>
      </c>
      <c r="C17" s="324"/>
      <c r="D17" s="325">
        <v>1829.4</v>
      </c>
      <c r="E17" s="326"/>
    </row>
    <row r="18" spans="1:6">
      <c r="A18" s="39">
        <f>+A15+1</f>
        <v>4</v>
      </c>
      <c r="B18" s="7" t="s">
        <v>230</v>
      </c>
      <c r="C18" s="7"/>
      <c r="D18" s="307">
        <f>+'Komunal '!N20</f>
        <v>10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07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2" t="s">
        <v>9</v>
      </c>
      <c r="C22" s="303"/>
      <c r="D22" s="202"/>
      <c r="E22" s="204"/>
    </row>
    <row r="23" spans="1:6" hidden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5</v>
      </c>
      <c r="B24" s="7" t="s">
        <v>120</v>
      </c>
      <c r="C24" s="192"/>
      <c r="D24" s="307">
        <f>SUM(D25:D26)</f>
        <v>2000</v>
      </c>
      <c r="E24" s="189"/>
    </row>
    <row r="25" spans="1:6" s="327" customFormat="1">
      <c r="A25" s="323">
        <f>+A24+0.1</f>
        <v>5.0999999999999996</v>
      </c>
      <c r="B25" s="324" t="s">
        <v>70</v>
      </c>
      <c r="C25" s="324"/>
      <c r="D25" s="328">
        <f>+D70</f>
        <v>2000</v>
      </c>
      <c r="E25" s="326"/>
    </row>
    <row r="26" spans="1:6" s="327" customFormat="1" hidden="1">
      <c r="A26" s="323">
        <f>+A25+0.1</f>
        <v>5.1999999999999993</v>
      </c>
      <c r="B26" s="324" t="s">
        <v>71</v>
      </c>
      <c r="C26" s="324"/>
      <c r="D26" s="325"/>
      <c r="E26" s="326"/>
      <c r="F26" s="327" t="s">
        <v>194</v>
      </c>
    </row>
    <row r="27" spans="1:6">
      <c r="A27" s="39">
        <f>+A24+1</f>
        <v>6</v>
      </c>
      <c r="B27" s="7" t="s">
        <v>10</v>
      </c>
      <c r="C27" s="192"/>
      <c r="D27" s="185">
        <v>40</v>
      </c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0"/>
      <c r="D29" s="308">
        <f>SUM(D11:D12,D15,D18:D24,D27:D28)</f>
        <v>73965.5</v>
      </c>
      <c r="E29" s="304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9" t="s">
        <v>137</v>
      </c>
      <c r="C31" s="301"/>
      <c r="D31" s="305"/>
      <c r="E31" s="305"/>
    </row>
    <row r="32" spans="1:6">
      <c r="A32" s="39">
        <v>1</v>
      </c>
      <c r="B32" s="7" t="s">
        <v>291</v>
      </c>
      <c r="C32" s="192"/>
      <c r="D32" s="307">
        <f>+Ashkhatavardz!M9</f>
        <v>53922.6</v>
      </c>
      <c r="E32" s="189"/>
    </row>
    <row r="33" spans="1:14" s="327" customFormat="1" hidden="1">
      <c r="A33" s="323">
        <f>+A32+0.1</f>
        <v>1.1000000000000001</v>
      </c>
      <c r="B33" s="324" t="s">
        <v>116</v>
      </c>
      <c r="C33" s="324"/>
      <c r="D33" s="325">
        <f>+Ashkhatavardz!J7</f>
        <v>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14</v>
      </c>
      <c r="C35" s="192"/>
      <c r="D35" s="309">
        <f>+L36-'Dramakan hosqer'!F88</f>
        <v>12668.900000000001</v>
      </c>
      <c r="E35" s="189"/>
      <c r="G35" s="194">
        <v>129</v>
      </c>
      <c r="H35" s="194" t="s">
        <v>185</v>
      </c>
      <c r="I35" s="194">
        <v>500</v>
      </c>
      <c r="J35" s="194">
        <v>252</v>
      </c>
      <c r="K35" s="194" t="s">
        <v>186</v>
      </c>
      <c r="L35" s="194">
        <f>+ROUND(G35*I35*J35/1000,1)</f>
        <v>16254</v>
      </c>
      <c r="M35" s="30"/>
      <c r="N35" s="5" t="s">
        <v>277</v>
      </c>
    </row>
    <row r="36" spans="1:14">
      <c r="A36" s="39">
        <f>+A35+1</f>
        <v>3</v>
      </c>
      <c r="B36" s="7" t="s">
        <v>13</v>
      </c>
      <c r="C36" s="192"/>
      <c r="D36" s="307">
        <f>+'Komunal '!F27</f>
        <v>1058.5999999999999</v>
      </c>
      <c r="E36" s="189"/>
      <c r="F36" s="189">
        <f>+D36-'Komunal '!F27</f>
        <v>0</v>
      </c>
      <c r="L36" s="5">
        <f>+L35*0.8</f>
        <v>13003.2</v>
      </c>
    </row>
    <row r="37" spans="1:14">
      <c r="A37" s="39">
        <f t="shared" ref="A37:A41" si="1">+A36+1</f>
        <v>4</v>
      </c>
      <c r="B37" s="7" t="s">
        <v>12</v>
      </c>
      <c r="C37" s="192"/>
      <c r="D37" s="307">
        <f>+'Komunal '!J27</f>
        <v>577.1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07">
        <f>+'Komunal '!O27</f>
        <v>368.9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37.799999999999997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36</v>
      </c>
      <c r="E40" s="189"/>
    </row>
    <row r="41" spans="1:14">
      <c r="A41" s="39">
        <f t="shared" si="1"/>
        <v>8</v>
      </c>
      <c r="B41" s="7" t="s">
        <v>18</v>
      </c>
      <c r="C41" s="192"/>
      <c r="D41" s="307">
        <f>SUM(D42:D44)</f>
        <v>222.6</v>
      </c>
      <c r="E41" s="189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f>4.8*12</f>
        <v>57.599999999999994</v>
      </c>
      <c r="E42" s="326"/>
    </row>
    <row r="43" spans="1:14" s="327" customFormat="1" ht="15.75" customHeight="1">
      <c r="A43" s="323">
        <f>+A42+0.1</f>
        <v>8.1999999999999993</v>
      </c>
      <c r="B43" s="324" t="s">
        <v>20</v>
      </c>
      <c r="C43" s="324"/>
      <c r="D43" s="325">
        <v>45</v>
      </c>
      <c r="E43" s="326"/>
    </row>
    <row r="44" spans="1:14" s="327" customFormat="1" ht="15.75" customHeight="1">
      <c r="A44" s="323">
        <f>+A43+0.1</f>
        <v>8.2999999999999989</v>
      </c>
      <c r="B44" s="324" t="s">
        <v>21</v>
      </c>
      <c r="C44" s="324"/>
      <c r="D44" s="325">
        <f>10*12</f>
        <v>120</v>
      </c>
      <c r="E44" s="326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1"/>
      <c r="K45" s="271"/>
    </row>
    <row r="46" spans="1:14">
      <c r="A46" s="39">
        <v>9</v>
      </c>
      <c r="B46" s="7" t="s">
        <v>28</v>
      </c>
      <c r="C46" s="192"/>
      <c r="D46" s="307">
        <v>200</v>
      </c>
      <c r="E46" s="189"/>
      <c r="F46" s="193">
        <v>5</v>
      </c>
      <c r="G46" s="193" t="s">
        <v>185</v>
      </c>
      <c r="H46" s="193">
        <v>147</v>
      </c>
      <c r="I46" s="193" t="s">
        <v>186</v>
      </c>
      <c r="J46" s="193">
        <f>+F46*H46</f>
        <v>735</v>
      </c>
      <c r="K46" s="306"/>
      <c r="L46" s="306"/>
      <c r="M46" s="306"/>
      <c r="N46" s="306"/>
    </row>
    <row r="47" spans="1:14">
      <c r="A47" s="39">
        <f t="shared" ref="A47:A69" si="2">+A46+1</f>
        <v>10</v>
      </c>
      <c r="B47" s="7" t="s">
        <v>23</v>
      </c>
      <c r="C47" s="192"/>
      <c r="D47" s="307">
        <v>70</v>
      </c>
      <c r="E47" s="189"/>
      <c r="F47" s="193">
        <f>+$F$46</f>
        <v>5</v>
      </c>
      <c r="G47" s="193" t="s">
        <v>185</v>
      </c>
      <c r="H47" s="272">
        <v>27.9</v>
      </c>
      <c r="I47" s="193" t="s">
        <v>186</v>
      </c>
      <c r="J47" s="193">
        <f>+F47*H47</f>
        <v>139.5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72</v>
      </c>
      <c r="C48" s="192"/>
      <c r="D48" s="185">
        <v>600</v>
      </c>
      <c r="E48" s="189"/>
      <c r="F48" s="429">
        <f t="shared" ref="F48:F50" si="3">+$F$46</f>
        <v>5</v>
      </c>
      <c r="G48" s="429" t="s">
        <v>185</v>
      </c>
      <c r="H48" s="427" t="s">
        <v>246</v>
      </c>
      <c r="I48" s="429" t="s">
        <v>186</v>
      </c>
      <c r="J48" s="429">
        <f>2*80+2*110+1*250</f>
        <v>630</v>
      </c>
      <c r="K48" s="423" t="s">
        <v>247</v>
      </c>
      <c r="L48" s="306"/>
      <c r="M48" s="306"/>
      <c r="N48" s="306"/>
    </row>
    <row r="49" spans="1:14">
      <c r="A49" s="39">
        <f t="shared" si="2"/>
        <v>12</v>
      </c>
      <c r="B49" s="7" t="s">
        <v>46</v>
      </c>
      <c r="C49" s="192"/>
      <c r="D49" s="185">
        <v>230</v>
      </c>
      <c r="E49" s="189"/>
      <c r="F49" s="430"/>
      <c r="G49" s="430"/>
      <c r="H49" s="428"/>
      <c r="I49" s="430"/>
      <c r="J49" s="430"/>
      <c r="K49" s="423"/>
      <c r="L49" s="306"/>
      <c r="M49" s="306"/>
      <c r="N49" s="306"/>
    </row>
    <row r="50" spans="1:14">
      <c r="A50" s="39">
        <f t="shared" si="2"/>
        <v>13</v>
      </c>
      <c r="B50" s="7" t="s">
        <v>117</v>
      </c>
      <c r="C50" s="192"/>
      <c r="D50" s="185">
        <v>50</v>
      </c>
      <c r="E50" s="189"/>
      <c r="F50" s="424">
        <f t="shared" si="3"/>
        <v>5</v>
      </c>
      <c r="G50" s="424" t="s">
        <v>185</v>
      </c>
      <c r="H50" s="425">
        <v>38.700000000000003</v>
      </c>
      <c r="I50" s="424" t="s">
        <v>186</v>
      </c>
      <c r="J50" s="424">
        <f>+F50*H50</f>
        <v>193.5</v>
      </c>
      <c r="K50" s="426"/>
      <c r="L50" s="306"/>
      <c r="M50" s="306"/>
      <c r="N50" s="306"/>
    </row>
    <row r="51" spans="1:14">
      <c r="A51" s="39">
        <f t="shared" si="2"/>
        <v>14</v>
      </c>
      <c r="B51" s="7" t="s">
        <v>118</v>
      </c>
      <c r="C51" s="192"/>
      <c r="D51" s="185">
        <v>200</v>
      </c>
      <c r="E51" s="189"/>
      <c r="F51" s="424"/>
      <c r="G51" s="424"/>
      <c r="H51" s="425"/>
      <c r="I51" s="424"/>
      <c r="J51" s="424"/>
      <c r="K51" s="426"/>
      <c r="L51" s="306"/>
      <c r="M51" s="306"/>
      <c r="N51" s="306"/>
    </row>
    <row r="52" spans="1:14">
      <c r="A52" s="39">
        <f t="shared" si="2"/>
        <v>15</v>
      </c>
      <c r="B52" s="7" t="s">
        <v>24</v>
      </c>
      <c r="C52" s="192"/>
      <c r="D52" s="185">
        <v>250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108</v>
      </c>
      <c r="E53" s="189"/>
    </row>
    <row r="54" spans="1:14" hidden="1">
      <c r="A54" s="39">
        <f t="shared" si="2"/>
        <v>17</v>
      </c>
      <c r="B54" s="7" t="s">
        <v>64</v>
      </c>
      <c r="C54" s="192"/>
      <c r="D54" s="185"/>
      <c r="E54" s="189"/>
    </row>
    <row r="55" spans="1:14" hidden="1">
      <c r="A55" s="39">
        <f t="shared" si="2"/>
        <v>18</v>
      </c>
      <c r="B55" s="7" t="s">
        <v>51</v>
      </c>
      <c r="C55" s="192"/>
      <c r="D55" s="307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70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122</v>
      </c>
      <c r="E58" s="189"/>
    </row>
    <row r="59" spans="1:14" hidden="1">
      <c r="A59" s="39">
        <f t="shared" si="2"/>
        <v>20</v>
      </c>
      <c r="B59" s="7" t="s">
        <v>44</v>
      </c>
      <c r="C59" s="192"/>
      <c r="D59" s="185"/>
      <c r="E59" s="189"/>
    </row>
    <row r="60" spans="1:14" hidden="1">
      <c r="A60" s="39">
        <f t="shared" si="2"/>
        <v>21</v>
      </c>
      <c r="B60" s="7" t="s">
        <v>119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20</v>
      </c>
      <c r="B62" s="7" t="s">
        <v>61</v>
      </c>
      <c r="C62" s="192"/>
      <c r="D62" s="185">
        <f>72+36</f>
        <v>108</v>
      </c>
      <c r="E62" s="189"/>
    </row>
    <row r="63" spans="1:14">
      <c r="A63" s="39">
        <f t="shared" si="2"/>
        <v>21</v>
      </c>
      <c r="B63" s="7" t="s">
        <v>263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289</v>
      </c>
      <c r="C64" s="192"/>
      <c r="D64" s="185">
        <v>150</v>
      </c>
      <c r="E64" s="189"/>
    </row>
    <row r="65" spans="1:19">
      <c r="A65" s="39">
        <f t="shared" si="2"/>
        <v>23</v>
      </c>
      <c r="B65" s="7" t="s">
        <v>259</v>
      </c>
      <c r="C65" s="192"/>
      <c r="D65" s="185">
        <v>400</v>
      </c>
      <c r="E65" s="189"/>
    </row>
    <row r="66" spans="1:19" hidden="1">
      <c r="A66" s="39">
        <f t="shared" si="2"/>
        <v>24</v>
      </c>
      <c r="B66" s="7" t="s">
        <v>290</v>
      </c>
      <c r="C66" s="192"/>
      <c r="D66" s="185"/>
      <c r="E66" s="189"/>
    </row>
    <row r="67" spans="1:19">
      <c r="A67" s="39">
        <v>24</v>
      </c>
      <c r="B67" s="7" t="s">
        <v>220</v>
      </c>
      <c r="C67" s="192"/>
      <c r="D67" s="185">
        <v>50</v>
      </c>
      <c r="E67" s="189"/>
      <c r="F67" s="195" t="s">
        <v>243</v>
      </c>
    </row>
    <row r="68" spans="1:19">
      <c r="A68" s="39">
        <f t="shared" si="2"/>
        <v>25</v>
      </c>
      <c r="B68" s="7" t="s">
        <v>218</v>
      </c>
      <c r="C68" s="192"/>
      <c r="D68" s="185">
        <v>60</v>
      </c>
      <c r="E68" s="189"/>
      <c r="F68" s="22"/>
    </row>
    <row r="69" spans="1:19">
      <c r="A69" s="39">
        <f t="shared" si="2"/>
        <v>26</v>
      </c>
      <c r="B69" s="7" t="s">
        <v>26</v>
      </c>
      <c r="C69" s="192"/>
      <c r="D69" s="185">
        <v>2000</v>
      </c>
      <c r="E69" s="189"/>
    </row>
    <row r="70" spans="1:19" s="327" customFormat="1">
      <c r="A70" s="323">
        <f>+A69+0.1</f>
        <v>26.1</v>
      </c>
      <c r="B70" s="324" t="s">
        <v>75</v>
      </c>
      <c r="C70" s="324"/>
      <c r="D70" s="325">
        <v>2000</v>
      </c>
      <c r="E70" s="326"/>
    </row>
    <row r="71" spans="1:19" hidden="1">
      <c r="A71" s="39">
        <f>+A69+1</f>
        <v>27</v>
      </c>
      <c r="B71" s="7" t="s">
        <v>76</v>
      </c>
      <c r="C71" s="192"/>
      <c r="D71" s="185"/>
      <c r="E71" s="189"/>
    </row>
    <row r="72" spans="1:19">
      <c r="A72" s="39">
        <f>+A70+1</f>
        <v>27.1</v>
      </c>
      <c r="B72" s="7" t="s">
        <v>292</v>
      </c>
      <c r="C72" s="192"/>
      <c r="D72" s="185">
        <v>180</v>
      </c>
      <c r="E72" s="189"/>
    </row>
    <row r="73" spans="1:19" hidden="1">
      <c r="A73" s="39">
        <f>+A71+1</f>
        <v>28</v>
      </c>
      <c r="B73" s="7" t="s">
        <v>65</v>
      </c>
      <c r="C73" s="192"/>
      <c r="D73" s="185"/>
      <c r="E73" s="189"/>
    </row>
    <row r="74" spans="1:19">
      <c r="A74" s="14"/>
      <c r="B74" s="61" t="s">
        <v>29</v>
      </c>
      <c r="C74" s="300"/>
      <c r="D74" s="308">
        <f>SUM(D32,D35:D41,D45:D69,D71:D73)</f>
        <v>73965.500000000015</v>
      </c>
      <c r="E74" s="304"/>
      <c r="F74" s="433">
        <f>+D29-D74</f>
        <v>0</v>
      </c>
      <c r="G74" s="433"/>
      <c r="S74" s="189">
        <f>+D29-D74</f>
        <v>0</v>
      </c>
    </row>
    <row r="75" spans="1:19">
      <c r="B75" s="33"/>
      <c r="C75" s="27"/>
    </row>
    <row r="76" spans="1:19" ht="26.25" hidden="1" customHeight="1">
      <c r="B76" s="168" t="s">
        <v>2</v>
      </c>
      <c r="C76" s="184"/>
      <c r="D76" s="182" t="s">
        <v>286</v>
      </c>
      <c r="E76" s="184"/>
    </row>
    <row r="77" spans="1:19" ht="15.75" hidden="1" customHeight="1">
      <c r="B77" s="33"/>
      <c r="D77" s="183" t="s">
        <v>91</v>
      </c>
      <c r="E77" s="190"/>
    </row>
    <row r="78" spans="1:19" ht="30.75" hidden="1" customHeight="1">
      <c r="B78" s="168" t="s">
        <v>6</v>
      </c>
      <c r="C78" s="182"/>
      <c r="D78" s="182" t="s">
        <v>287</v>
      </c>
      <c r="E78" s="182"/>
    </row>
    <row r="79" spans="1:19" ht="13.5" hidden="1" customHeight="1">
      <c r="D79" s="183" t="s">
        <v>91</v>
      </c>
      <c r="E79" s="190"/>
    </row>
    <row r="80" spans="1:19" hidden="1">
      <c r="B80" s="27" t="s">
        <v>189</v>
      </c>
    </row>
    <row r="81" spans="1:6" s="167" customFormat="1" ht="109.5" customHeight="1">
      <c r="A81" s="208" t="s">
        <v>209</v>
      </c>
      <c r="D81" s="206"/>
      <c r="E81" s="207" t="s">
        <v>223</v>
      </c>
    </row>
    <row r="82" spans="1:6" ht="40.5" customHeight="1">
      <c r="B82" s="37"/>
      <c r="C82" s="25"/>
      <c r="E82" s="5"/>
      <c r="F82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4:G74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65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300</v>
      </c>
      <c r="H1" s="33"/>
      <c r="I1" s="14"/>
      <c r="J1" s="14"/>
      <c r="K1" s="418" t="s">
        <v>197</v>
      </c>
      <c r="L1" s="418" t="s">
        <v>198</v>
      </c>
      <c r="M1" s="418" t="s">
        <v>199</v>
      </c>
    </row>
    <row r="2" spans="1:13" s="24" customFormat="1" ht="17.25">
      <c r="A2" s="197"/>
      <c r="B2" s="200"/>
      <c r="C2" s="199"/>
      <c r="D2" s="199"/>
      <c r="E2" s="440" t="s">
        <v>39</v>
      </c>
      <c r="F2" s="440"/>
      <c r="G2" s="440"/>
      <c r="H2" s="33"/>
      <c r="I2" s="14"/>
      <c r="J2" s="14"/>
    </row>
    <row r="3" spans="1:13" s="24" customFormat="1" ht="17.25">
      <c r="A3" s="197"/>
      <c r="B3" s="200"/>
      <c r="C3" s="199"/>
      <c r="D3" s="199"/>
      <c r="E3" s="440" t="s">
        <v>214</v>
      </c>
      <c r="F3" s="440"/>
      <c r="G3" s="44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40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5" t="str">
        <f>+'Ekamut-caxs'!A7</f>
        <v xml:space="preserve">«Երևանի հ․156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274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0" t="s">
        <v>216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197</v>
      </c>
      <c r="D11" s="334" t="s">
        <v>198</v>
      </c>
      <c r="E11" s="334" t="s">
        <v>199</v>
      </c>
      <c r="F11" s="334" t="s">
        <v>41</v>
      </c>
      <c r="G11" s="335"/>
      <c r="H11" s="113">
        <f>+F12-F72</f>
        <v>4822.4000000000287</v>
      </c>
      <c r="I11" s="185">
        <f>+H11-J12</f>
        <v>4822.4000000000287</v>
      </c>
      <c r="J11" s="419" t="s">
        <v>284</v>
      </c>
      <c r="K11" s="418"/>
      <c r="L11" s="418"/>
      <c r="M11" s="418"/>
    </row>
    <row r="12" spans="1:13" s="24" customFormat="1" ht="44.25" customHeight="1" thickBot="1">
      <c r="A12" s="336" t="s">
        <v>7</v>
      </c>
      <c r="B12" s="337" t="s">
        <v>31</v>
      </c>
      <c r="C12" s="349">
        <f>+F12</f>
        <v>5221.5000000000291</v>
      </c>
      <c r="D12" s="349">
        <f>+F12</f>
        <v>5221.5000000000291</v>
      </c>
      <c r="E12" s="349">
        <f>+F12</f>
        <v>5221.5000000000291</v>
      </c>
      <c r="F12" s="350">
        <f>+'Dramakani hamematakan'!D6</f>
        <v>5221.5000000000291</v>
      </c>
      <c r="G12" s="338"/>
      <c r="H12" s="438" t="s">
        <v>283</v>
      </c>
      <c r="I12" s="438"/>
      <c r="J12" s="111"/>
      <c r="K12" s="417" t="str">
        <f>IF((D12-C12)&lt;0, ("սխալ"),"")</f>
        <v/>
      </c>
      <c r="L12" s="417" t="str">
        <f t="shared" ref="L12" si="0">IF((E12-D12)&lt;0, ("սխալ"),"")</f>
        <v/>
      </c>
      <c r="M12" s="417" t="str">
        <f t="shared" ref="M12" si="1">IF((F12-E12)&lt;0, ("սխալ"),"")</f>
        <v/>
      </c>
    </row>
    <row r="13" spans="1:13" s="24" customFormat="1" ht="44.25" customHeight="1">
      <c r="A13" s="336" t="s">
        <v>11</v>
      </c>
      <c r="B13" s="337" t="s">
        <v>79</v>
      </c>
      <c r="C13" s="350">
        <f t="shared" ref="C13:E13" si="2">SUM(C14:C15,C18,C22:C29)</f>
        <v>15089.9</v>
      </c>
      <c r="D13" s="350">
        <f t="shared" si="2"/>
        <v>32796.1</v>
      </c>
      <c r="E13" s="350">
        <f t="shared" si="2"/>
        <v>50927.299999999996</v>
      </c>
      <c r="F13" s="350">
        <f>SUM(F14:F15,F18,F22:F29)</f>
        <v>71955.5</v>
      </c>
      <c r="G13" s="339"/>
      <c r="H13" s="33"/>
      <c r="I13" s="14"/>
      <c r="J13" s="14"/>
      <c r="K13" s="417" t="str">
        <f>IF((D13-C13)&lt;0, ("սխալ"),"")</f>
        <v/>
      </c>
      <c r="L13" s="417" t="str">
        <f t="shared" ref="L13:M13" si="3">IF((E13-D13)&lt;0, ("սխալ"),"")</f>
        <v/>
      </c>
      <c r="M13" s="417" t="str">
        <f t="shared" si="3"/>
        <v/>
      </c>
    </row>
    <row r="14" spans="1:13" s="24" customFormat="1" ht="17.25">
      <c r="A14" s="310">
        <v>1</v>
      </c>
      <c r="B14" s="352" t="str">
        <f>+'Ekamut-caxs'!B11</f>
        <v>Սուբսիդիայից</v>
      </c>
      <c r="C14" s="147">
        <v>14289.6</v>
      </c>
      <c r="D14" s="147">
        <v>31195.3</v>
      </c>
      <c r="E14" s="147">
        <v>48526.1</v>
      </c>
      <c r="F14" s="351">
        <f>+'Ekamut-caxs'!D11</f>
        <v>69322.899999999994</v>
      </c>
      <c r="G14" s="188"/>
      <c r="H14" s="33"/>
      <c r="I14" s="14"/>
      <c r="J14" s="14"/>
      <c r="K14" s="417" t="str">
        <f t="shared" ref="K14:K79" si="4">IF((D14-C14)&lt;0, ("սխալ"),"")</f>
        <v/>
      </c>
      <c r="L14" s="417" t="str">
        <f t="shared" ref="L14:L79" si="5">IF((E14-D14)&lt;0, ("սխալ"),"")</f>
        <v/>
      </c>
      <c r="M14" s="417" t="str">
        <f t="shared" ref="M14:M79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72</v>
      </c>
      <c r="G15" s="188"/>
      <c r="H15" s="33"/>
      <c r="I15" s="14"/>
      <c r="J15" s="14"/>
      <c r="K15" s="417" t="str">
        <f t="shared" si="4"/>
        <v/>
      </c>
      <c r="L15" s="417" t="str">
        <f t="shared" si="5"/>
        <v/>
      </c>
      <c r="M15" s="417" t="str">
        <f t="shared" si="6"/>
        <v/>
      </c>
    </row>
    <row r="16" spans="1:13" s="322" customFormat="1" ht="18" customHeight="1">
      <c r="A16" s="356">
        <f>+A15+0.1</f>
        <v>2.1</v>
      </c>
      <c r="B16" s="353" t="str">
        <f>+'Ekamut-caxs'!B13</f>
        <v>վերապատրաստման գծով</v>
      </c>
      <c r="C16" s="317"/>
      <c r="D16" s="317"/>
      <c r="E16" s="317"/>
      <c r="F16" s="354">
        <f>+'Ekamut-caxs'!D13</f>
        <v>72</v>
      </c>
      <c r="G16" s="319"/>
      <c r="H16" s="320"/>
      <c r="I16" s="321"/>
      <c r="J16" s="321"/>
      <c r="K16" s="417" t="str">
        <f t="shared" si="4"/>
        <v/>
      </c>
      <c r="L16" s="417" t="str">
        <f t="shared" si="5"/>
        <v/>
      </c>
      <c r="M16" s="417" t="str">
        <f t="shared" si="6"/>
        <v/>
      </c>
    </row>
    <row r="17" spans="1:14" s="322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7"/>
      <c r="D17" s="317"/>
      <c r="E17" s="317"/>
      <c r="F17" s="354">
        <f>+'Ekamut-caxs'!D14</f>
        <v>0</v>
      </c>
      <c r="G17" s="319"/>
      <c r="H17" s="320"/>
      <c r="I17" s="321"/>
      <c r="J17" s="321"/>
      <c r="K17" s="417" t="str">
        <f t="shared" si="4"/>
        <v/>
      </c>
      <c r="L17" s="417" t="str">
        <f t="shared" si="5"/>
        <v/>
      </c>
      <c r="M17" s="417" t="str">
        <f t="shared" si="6"/>
        <v/>
      </c>
    </row>
    <row r="18" spans="1:14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1">
        <f>SUM(C19:C21)</f>
        <v>800.3</v>
      </c>
      <c r="D18" s="351">
        <f t="shared" ref="D18:E18" si="8">SUM(D19:D21)</f>
        <v>1600.8000000000002</v>
      </c>
      <c r="E18" s="351">
        <f t="shared" si="8"/>
        <v>2401.1999999999998</v>
      </c>
      <c r="F18" s="351">
        <f t="shared" ref="F18" si="9">SUM(F19:F21)</f>
        <v>2520.6000000000004</v>
      </c>
      <c r="G18" s="188"/>
      <c r="H18" s="33"/>
      <c r="I18" s="14"/>
      <c r="J18" s="14"/>
      <c r="K18" s="417" t="str">
        <f t="shared" si="4"/>
        <v/>
      </c>
      <c r="L18" s="417" t="str">
        <f t="shared" si="5"/>
        <v/>
      </c>
      <c r="M18" s="417" t="str">
        <f t="shared" si="6"/>
        <v/>
      </c>
    </row>
    <row r="19" spans="1:14" s="322" customFormat="1" ht="27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7">
        <v>219.4</v>
      </c>
      <c r="D19" s="317">
        <v>438.9</v>
      </c>
      <c r="E19" s="317">
        <v>658.4</v>
      </c>
      <c r="F19" s="354">
        <f>+'Ekamut-caxs'!D16</f>
        <v>691.2</v>
      </c>
      <c r="G19" s="319"/>
      <c r="H19" s="320"/>
      <c r="I19" s="321"/>
      <c r="J19" s="321"/>
      <c r="K19" s="417" t="str">
        <f t="shared" si="4"/>
        <v/>
      </c>
      <c r="L19" s="417" t="str">
        <f t="shared" si="5"/>
        <v/>
      </c>
      <c r="M19" s="417" t="str">
        <f t="shared" si="6"/>
        <v/>
      </c>
    </row>
    <row r="20" spans="1:14" s="322" customFormat="1" ht="15">
      <c r="A20" s="356">
        <f>+A19+0.1</f>
        <v>3.2</v>
      </c>
      <c r="B20" s="353" t="str">
        <f>+'Ekamut-caxs'!B17</f>
        <v>զինծառայողների երեխաների գծով</v>
      </c>
      <c r="C20" s="317">
        <v>580.9</v>
      </c>
      <c r="D20" s="317">
        <v>1161.9000000000001</v>
      </c>
      <c r="E20" s="317">
        <v>1742.8</v>
      </c>
      <c r="F20" s="354">
        <f>+'Ekamut-caxs'!D17</f>
        <v>1829.4</v>
      </c>
      <c r="G20" s="319"/>
      <c r="H20" s="320"/>
      <c r="I20" s="321"/>
      <c r="J20" s="321"/>
      <c r="K20" s="417" t="str">
        <f t="shared" si="4"/>
        <v/>
      </c>
      <c r="L20" s="417" t="str">
        <f t="shared" si="5"/>
        <v/>
      </c>
      <c r="M20" s="417" t="str">
        <f t="shared" si="6"/>
        <v/>
      </c>
    </row>
    <row r="21" spans="1:14" s="322" customFormat="1" ht="15" hidden="1">
      <c r="A21" s="356">
        <f>+A20+0.1</f>
        <v>3.3000000000000003</v>
      </c>
      <c r="B21" s="316" t="s">
        <v>264</v>
      </c>
      <c r="C21" s="317"/>
      <c r="D21" s="317"/>
      <c r="E21" s="317"/>
      <c r="F21" s="354">
        <f t="shared" ref="F21" si="10">+F76</f>
        <v>0</v>
      </c>
      <c r="G21" s="319"/>
      <c r="H21" s="320"/>
      <c r="I21" s="321"/>
      <c r="J21" s="321"/>
      <c r="K21" s="417" t="str">
        <f t="shared" si="4"/>
        <v/>
      </c>
      <c r="L21" s="417" t="str">
        <f t="shared" si="5"/>
        <v/>
      </c>
      <c r="M21" s="417" t="str">
        <f t="shared" si="6"/>
        <v/>
      </c>
    </row>
    <row r="22" spans="1:14" s="24" customFormat="1" ht="17.25" hidden="1">
      <c r="A22" s="355">
        <f>+A18+1</f>
        <v>4</v>
      </c>
      <c r="B22" s="352" t="str">
        <f>+'Ekamut-caxs'!B19</f>
        <v xml:space="preserve">Վճարովի ծառայություններից </v>
      </c>
      <c r="C22" s="147"/>
      <c r="D22" s="147"/>
      <c r="E22" s="147"/>
      <c r="F22" s="351">
        <f>+'Ekamut-caxs'!D19</f>
        <v>0</v>
      </c>
      <c r="G22" s="188"/>
      <c r="H22" s="33"/>
      <c r="I22" s="14"/>
      <c r="J22" s="14"/>
      <c r="K22" s="417" t="str">
        <f t="shared" si="4"/>
        <v/>
      </c>
      <c r="L22" s="417" t="str">
        <f t="shared" si="5"/>
        <v/>
      </c>
      <c r="M22" s="417" t="str">
        <f t="shared" si="6"/>
        <v/>
      </c>
    </row>
    <row r="23" spans="1:14" s="24" customFormat="1" ht="17.25" hidden="1">
      <c r="A23" s="355">
        <f t="shared" ref="A23:A29" si="11">+A22+1</f>
        <v>5</v>
      </c>
      <c r="B23" s="352" t="str">
        <f>+'Ekamut-caxs'!B20</f>
        <v>Սպասարկման և կոմունալ համավճարներից</v>
      </c>
      <c r="C23" s="147"/>
      <c r="D23" s="147"/>
      <c r="E23" s="147"/>
      <c r="F23" s="351">
        <f>+'Ekamut-caxs'!D20</f>
        <v>0</v>
      </c>
      <c r="G23" s="188"/>
      <c r="H23" s="33"/>
      <c r="I23" s="14"/>
      <c r="J23" s="14"/>
      <c r="K23" s="417" t="str">
        <f t="shared" si="4"/>
        <v/>
      </c>
      <c r="L23" s="417" t="str">
        <f t="shared" si="5"/>
        <v/>
      </c>
      <c r="M23" s="417" t="str">
        <f t="shared" si="6"/>
        <v/>
      </c>
    </row>
    <row r="24" spans="1:14" s="24" customFormat="1" ht="34.5" hidden="1">
      <c r="A24" s="355">
        <f t="shared" si="11"/>
        <v>6</v>
      </c>
      <c r="B24" s="352" t="str">
        <f>+'Ekamut-caxs'!B21</f>
        <v>Ֆինանսական օգնությունից (օգնիր մանկապարտեզիդ)</v>
      </c>
      <c r="C24" s="147"/>
      <c r="D24" s="147"/>
      <c r="E24" s="147"/>
      <c r="F24" s="351">
        <f>+'Ekamut-caxs'!D21</f>
        <v>0</v>
      </c>
      <c r="G24" s="188"/>
      <c r="H24" s="36"/>
      <c r="I24" s="29"/>
      <c r="J24" s="29"/>
      <c r="K24" s="417" t="str">
        <f t="shared" si="4"/>
        <v/>
      </c>
      <c r="L24" s="417" t="str">
        <f t="shared" si="5"/>
        <v/>
      </c>
      <c r="M24" s="417" t="str">
        <f t="shared" si="6"/>
        <v/>
      </c>
    </row>
    <row r="25" spans="1:14" s="24" customFormat="1" ht="17.25" hidden="1">
      <c r="A25" s="355">
        <f t="shared" si="11"/>
        <v>7</v>
      </c>
      <c r="B25" s="352" t="str">
        <f>+'Ekamut-caxs'!B22</f>
        <v>Ֆինանսական օգնությունից</v>
      </c>
      <c r="C25" s="147"/>
      <c r="D25" s="147"/>
      <c r="E25" s="147"/>
      <c r="F25" s="351">
        <f>+'Ekamut-caxs'!D22</f>
        <v>0</v>
      </c>
      <c r="G25" s="188"/>
      <c r="H25" s="33"/>
      <c r="I25" s="14"/>
      <c r="J25" s="14"/>
      <c r="K25" s="417" t="str">
        <f t="shared" si="4"/>
        <v/>
      </c>
      <c r="L25" s="417" t="str">
        <f t="shared" si="5"/>
        <v/>
      </c>
      <c r="M25" s="417" t="str">
        <f t="shared" si="6"/>
        <v/>
      </c>
    </row>
    <row r="26" spans="1:14" s="24" customFormat="1" ht="17.25" hidden="1">
      <c r="A26" s="355">
        <f t="shared" si="11"/>
        <v>8</v>
      </c>
      <c r="B26" s="352" t="str">
        <f>+'Ekamut-caxs'!B23</f>
        <v>Չփոխանակվող գործարքներից (դրամաշնորհից)</v>
      </c>
      <c r="C26" s="147"/>
      <c r="D26" s="147"/>
      <c r="E26" s="147"/>
      <c r="F26" s="351">
        <f>+'Ekamut-caxs'!D23</f>
        <v>0</v>
      </c>
      <c r="G26" s="188"/>
      <c r="H26" s="36"/>
      <c r="I26" s="29"/>
      <c r="J26" s="29"/>
      <c r="K26" s="417" t="str">
        <f t="shared" si="4"/>
        <v/>
      </c>
      <c r="L26" s="417" t="str">
        <f t="shared" si="5"/>
        <v/>
      </c>
      <c r="M26" s="417" t="str">
        <f t="shared" si="6"/>
        <v/>
      </c>
    </row>
    <row r="27" spans="1:14" s="24" customFormat="1" ht="17.25" hidden="1">
      <c r="A27" s="355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17" t="str">
        <f t="shared" si="4"/>
        <v/>
      </c>
      <c r="L27" s="417" t="str">
        <f t="shared" si="5"/>
        <v/>
      </c>
      <c r="M27" s="417" t="str">
        <f t="shared" si="6"/>
        <v/>
      </c>
    </row>
    <row r="28" spans="1:14" s="24" customFormat="1" ht="17.25">
      <c r="A28" s="355">
        <v>4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40</v>
      </c>
      <c r="G28" s="188"/>
      <c r="H28" s="36"/>
      <c r="I28" s="29"/>
      <c r="J28" s="29"/>
      <c r="K28" s="417" t="str">
        <f t="shared" si="4"/>
        <v/>
      </c>
      <c r="L28" s="417" t="str">
        <f t="shared" si="5"/>
        <v/>
      </c>
      <c r="M28" s="417" t="str">
        <f t="shared" si="6"/>
        <v/>
      </c>
    </row>
    <row r="29" spans="1:14" s="24" customFormat="1" ht="17.25" hidden="1">
      <c r="A29" s="355">
        <f t="shared" si="11"/>
        <v>5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1" t="s">
        <v>244</v>
      </c>
      <c r="I29" s="29"/>
      <c r="J29" s="29"/>
      <c r="K29" s="417" t="str">
        <f t="shared" si="4"/>
        <v/>
      </c>
      <c r="L29" s="417" t="str">
        <f t="shared" si="5"/>
        <v/>
      </c>
      <c r="M29" s="417" t="str">
        <f t="shared" si="6"/>
        <v/>
      </c>
    </row>
    <row r="30" spans="1:14" s="24" customFormat="1" ht="42" customHeight="1">
      <c r="A30" s="336" t="s">
        <v>33</v>
      </c>
      <c r="B30" s="337" t="s">
        <v>80</v>
      </c>
      <c r="C30" s="350">
        <f>C31+C75+C87</f>
        <v>20052.250000000004</v>
      </c>
      <c r="D30" s="350">
        <f>D31+D75+D87</f>
        <v>38017.4</v>
      </c>
      <c r="E30" s="350">
        <f>E31+E75+E87</f>
        <v>55259.85</v>
      </c>
      <c r="F30" s="350">
        <f>F31+F75+F87</f>
        <v>72689.000000000029</v>
      </c>
      <c r="G30" s="339"/>
      <c r="H30" s="113"/>
      <c r="I30" s="14"/>
      <c r="J30" s="14"/>
      <c r="K30" s="417" t="str">
        <f t="shared" si="4"/>
        <v/>
      </c>
      <c r="L30" s="417" t="str">
        <f t="shared" si="5"/>
        <v/>
      </c>
      <c r="M30" s="417" t="str">
        <f t="shared" si="6"/>
        <v/>
      </c>
    </row>
    <row r="31" spans="1:14" s="24" customFormat="1" ht="17.25">
      <c r="A31" s="13" t="s">
        <v>53</v>
      </c>
      <c r="B31" s="337" t="s">
        <v>56</v>
      </c>
      <c r="C31" s="350">
        <f>SUM(C32,C35:C41,C45:C68,C72:C74)</f>
        <v>19982.604166666672</v>
      </c>
      <c r="D31" s="350">
        <f>SUM(D32,D35:D41,D45:D68,D72:D74)</f>
        <v>37850.25</v>
      </c>
      <c r="E31" s="350">
        <f>SUM(E32,E35:E41,E45:E68,E72:E74)</f>
        <v>55009.125</v>
      </c>
      <c r="F31" s="350">
        <f>SUM(F32,F35:F41,F45:F68,F72:F74)</f>
        <v>72354.700000000026</v>
      </c>
      <c r="G31" s="339"/>
      <c r="H31" s="33"/>
      <c r="I31" s="14"/>
      <c r="J31" s="14"/>
      <c r="K31" s="417" t="str">
        <f t="shared" si="4"/>
        <v/>
      </c>
      <c r="L31" s="417" t="str">
        <f t="shared" si="5"/>
        <v/>
      </c>
      <c r="M31" s="417" t="str">
        <f t="shared" si="6"/>
        <v/>
      </c>
    </row>
    <row r="32" spans="1:14" s="24" customFormat="1" ht="17.25">
      <c r="A32" s="310">
        <v>1</v>
      </c>
      <c r="B32" s="352" t="str">
        <f>+'Ekamut-caxs'!B32</f>
        <v>Աշխատավարձի գծով</v>
      </c>
      <c r="C32" s="357">
        <f>+F32/12*3</f>
        <v>13480.650000000001</v>
      </c>
      <c r="D32" s="357">
        <f>+F32/12*6</f>
        <v>26961.300000000003</v>
      </c>
      <c r="E32" s="357">
        <f>+F32/12*9</f>
        <v>40441.950000000004</v>
      </c>
      <c r="F32" s="351">
        <f>+'Ekamut-caxs'!D32</f>
        <v>53922.6</v>
      </c>
      <c r="G32" s="188"/>
      <c r="H32" s="36"/>
      <c r="I32" s="29"/>
      <c r="J32" s="29"/>
      <c r="K32" s="417" t="str">
        <f t="shared" si="4"/>
        <v/>
      </c>
      <c r="L32" s="417" t="str">
        <f t="shared" si="5"/>
        <v/>
      </c>
      <c r="M32" s="417" t="str">
        <f t="shared" si="6"/>
        <v/>
      </c>
      <c r="N32" s="422">
        <f>+F32-'Ekamut-caxs'!D32</f>
        <v>0</v>
      </c>
    </row>
    <row r="33" spans="1:14" s="322" customFormat="1" ht="17.25" hidden="1">
      <c r="A33" s="356">
        <f>+A32+0.1</f>
        <v>1.1000000000000001</v>
      </c>
      <c r="B33" s="353" t="str">
        <f>+'Ekamut-caxs'!B33</f>
        <v>վճարովի ծառայության գծով</v>
      </c>
      <c r="C33" s="317"/>
      <c r="D33" s="317"/>
      <c r="E33" s="317"/>
      <c r="F33" s="354">
        <f>+'Ekamut-caxs'!D33</f>
        <v>0</v>
      </c>
      <c r="G33" s="319"/>
      <c r="H33" s="320"/>
      <c r="I33" s="321"/>
      <c r="J33" s="321"/>
      <c r="K33" s="417" t="str">
        <f t="shared" si="4"/>
        <v/>
      </c>
      <c r="L33" s="417" t="str">
        <f t="shared" si="5"/>
        <v/>
      </c>
      <c r="M33" s="417" t="str">
        <f t="shared" si="6"/>
        <v/>
      </c>
      <c r="N33" s="422">
        <f>+F33-'Ekamut-caxs'!D33</f>
        <v>0</v>
      </c>
    </row>
    <row r="34" spans="1:14" s="322" customFormat="1" ht="17.25" hidden="1">
      <c r="A34" s="356">
        <f>+A33+0.1</f>
        <v>1.2000000000000002</v>
      </c>
      <c r="B34" s="353">
        <f>+'Ekamut-caxs'!B34</f>
        <v>0</v>
      </c>
      <c r="C34" s="317"/>
      <c r="D34" s="317"/>
      <c r="E34" s="317"/>
      <c r="F34" s="354">
        <f>+'Ekamut-caxs'!D34</f>
        <v>0</v>
      </c>
      <c r="G34" s="319"/>
      <c r="H34" s="320"/>
      <c r="I34" s="321"/>
      <c r="J34" s="321"/>
      <c r="K34" s="417" t="str">
        <f t="shared" si="4"/>
        <v/>
      </c>
      <c r="L34" s="417" t="str">
        <f t="shared" si="5"/>
        <v/>
      </c>
      <c r="M34" s="417" t="str">
        <f t="shared" si="6"/>
        <v/>
      </c>
      <c r="N34" s="422">
        <f>+F34-'Ekamut-caxs'!D34</f>
        <v>0</v>
      </c>
    </row>
    <row r="35" spans="1:14" s="24" customFormat="1" ht="17.25">
      <c r="A35" s="355">
        <f>+A32+1</f>
        <v>2</v>
      </c>
      <c r="B35" s="352" t="str">
        <f>+'Ekamut-caxs'!B35</f>
        <v>Սննդի գծով</v>
      </c>
      <c r="C35" s="357">
        <f>+F35/12*2.5</f>
        <v>2639.354166666667</v>
      </c>
      <c r="D35" s="357">
        <f>+F35/12*6-191</f>
        <v>6143.4500000000007</v>
      </c>
      <c r="E35" s="357">
        <f>+F35/12*9</f>
        <v>9501.6750000000011</v>
      </c>
      <c r="F35" s="351">
        <f>+'Ekamut-caxs'!D35</f>
        <v>12668.900000000001</v>
      </c>
      <c r="G35" s="188"/>
      <c r="H35" s="36"/>
      <c r="I35" s="29"/>
      <c r="J35" s="29"/>
      <c r="K35" s="417" t="str">
        <f t="shared" si="4"/>
        <v/>
      </c>
      <c r="L35" s="417" t="str">
        <f t="shared" si="5"/>
        <v/>
      </c>
      <c r="M35" s="417" t="str">
        <f t="shared" si="6"/>
        <v/>
      </c>
      <c r="N35" s="422">
        <f>+F35-'Ekamut-caxs'!D35</f>
        <v>0</v>
      </c>
    </row>
    <row r="36" spans="1:14" s="24" customFormat="1" ht="17.25">
      <c r="A36" s="355">
        <f>+A35+1</f>
        <v>3</v>
      </c>
      <c r="B36" s="352" t="str">
        <f>+'Ekamut-caxs'!B36</f>
        <v>Ջեռուցման գծով</v>
      </c>
      <c r="C36" s="147">
        <v>1058.5999999999999</v>
      </c>
      <c r="D36" s="147">
        <v>1058.5999999999999</v>
      </c>
      <c r="E36" s="147">
        <v>1058.5999999999999</v>
      </c>
      <c r="F36" s="351">
        <f>+'Ekamut-caxs'!D36</f>
        <v>1058.5999999999999</v>
      </c>
      <c r="G36" s="188"/>
      <c r="H36" s="36">
        <f>+F36-'Komunal '!F27</f>
        <v>0</v>
      </c>
      <c r="I36" s="29"/>
      <c r="J36" s="29"/>
      <c r="K36" s="417" t="str">
        <f t="shared" si="4"/>
        <v/>
      </c>
      <c r="L36" s="417" t="str">
        <f t="shared" si="5"/>
        <v/>
      </c>
      <c r="M36" s="417" t="str">
        <f t="shared" si="6"/>
        <v/>
      </c>
      <c r="N36" s="422">
        <f>+F36-'Ekamut-caxs'!D36</f>
        <v>0</v>
      </c>
    </row>
    <row r="37" spans="1:14" s="24" customFormat="1" ht="17.25">
      <c r="A37" s="355">
        <f t="shared" ref="A37:A41" si="12">+A36+1</f>
        <v>4</v>
      </c>
      <c r="B37" s="352" t="str">
        <f>+'Ekamut-caxs'!B37</f>
        <v>Էլեկտրաէներգիայի գծով</v>
      </c>
      <c r="C37" s="147">
        <v>300</v>
      </c>
      <c r="D37" s="147">
        <v>500</v>
      </c>
      <c r="E37" s="147">
        <v>577.1</v>
      </c>
      <c r="F37" s="351">
        <f>+'Ekamut-caxs'!D37</f>
        <v>577.1</v>
      </c>
      <c r="G37" s="188"/>
      <c r="H37" s="36">
        <f>+F37-'Komunal '!J27</f>
        <v>0</v>
      </c>
      <c r="I37" s="29"/>
      <c r="J37" s="29"/>
      <c r="K37" s="417" t="str">
        <f t="shared" si="4"/>
        <v/>
      </c>
      <c r="L37" s="417" t="str">
        <f t="shared" si="5"/>
        <v/>
      </c>
      <c r="M37" s="417" t="str">
        <f t="shared" si="6"/>
        <v/>
      </c>
      <c r="N37" s="422">
        <f>+F37-'Ekamut-caxs'!D37</f>
        <v>0</v>
      </c>
    </row>
    <row r="38" spans="1:14" s="24" customFormat="1" ht="17.25">
      <c r="A38" s="355">
        <f t="shared" si="12"/>
        <v>5</v>
      </c>
      <c r="B38" s="352" t="str">
        <f>+'Ekamut-caxs'!B38</f>
        <v>Ջրմուղ-կոյուղու գծով</v>
      </c>
      <c r="C38" s="147">
        <v>150</v>
      </c>
      <c r="D38" s="147">
        <v>260</v>
      </c>
      <c r="E38" s="147">
        <v>350</v>
      </c>
      <c r="F38" s="351">
        <f>+'Komunal '!M27</f>
        <v>359</v>
      </c>
      <c r="G38" s="188"/>
      <c r="H38" s="36">
        <f>+F38-'Komunal '!M27</f>
        <v>0</v>
      </c>
      <c r="I38" s="29"/>
      <c r="J38" s="29"/>
      <c r="K38" s="417" t="str">
        <f t="shared" si="4"/>
        <v/>
      </c>
      <c r="L38" s="417" t="str">
        <f t="shared" si="5"/>
        <v/>
      </c>
      <c r="M38" s="417" t="str">
        <f t="shared" si="6"/>
        <v/>
      </c>
      <c r="N38" s="422">
        <f>+F38-'Ekamut-caxs'!D38</f>
        <v>-9.8999999999999773</v>
      </c>
    </row>
    <row r="39" spans="1:14" s="24" customFormat="1" ht="17.25">
      <c r="A39" s="355">
        <f t="shared" si="12"/>
        <v>6</v>
      </c>
      <c r="B39" s="352" t="str">
        <f>+'Ekamut-caxs'!B39</f>
        <v>Աղբահանության գծով</v>
      </c>
      <c r="C39" s="147">
        <v>9.5</v>
      </c>
      <c r="D39" s="147">
        <f>C39*2</f>
        <v>19</v>
      </c>
      <c r="E39" s="147">
        <f>D39+C39</f>
        <v>28.5</v>
      </c>
      <c r="F39" s="351">
        <f>+'Ekamut-caxs'!D39</f>
        <v>37.799999999999997</v>
      </c>
      <c r="G39" s="188"/>
      <c r="H39" s="36"/>
      <c r="I39" s="29"/>
      <c r="J39" s="29"/>
      <c r="K39" s="417" t="str">
        <f t="shared" si="4"/>
        <v/>
      </c>
      <c r="L39" s="417" t="str">
        <f t="shared" si="5"/>
        <v/>
      </c>
      <c r="M39" s="417" t="str">
        <f t="shared" si="6"/>
        <v/>
      </c>
      <c r="N39" s="422">
        <f>+F39-'Ekamut-caxs'!D39</f>
        <v>0</v>
      </c>
    </row>
    <row r="40" spans="1:14" s="24" customFormat="1" ht="17.25">
      <c r="A40" s="355">
        <f t="shared" si="12"/>
        <v>7</v>
      </c>
      <c r="B40" s="352" t="str">
        <f>+'Ekamut-caxs'!B40</f>
        <v>Ախտաբանության գծով</v>
      </c>
      <c r="C40" s="147">
        <v>6</v>
      </c>
      <c r="D40" s="147">
        <v>18</v>
      </c>
      <c r="E40" s="147">
        <v>30</v>
      </c>
      <c r="F40" s="351">
        <f>+'Ekamut-caxs'!D40</f>
        <v>36</v>
      </c>
      <c r="G40" s="188"/>
      <c r="H40" s="36"/>
      <c r="I40" s="29"/>
      <c r="J40" s="29"/>
      <c r="K40" s="417" t="str">
        <f t="shared" si="4"/>
        <v/>
      </c>
      <c r="L40" s="417" t="str">
        <f t="shared" si="5"/>
        <v/>
      </c>
      <c r="M40" s="417" t="str">
        <f t="shared" si="6"/>
        <v/>
      </c>
      <c r="N40" s="422">
        <f>+F40-'Ekamut-caxs'!D40</f>
        <v>0</v>
      </c>
    </row>
    <row r="41" spans="1:14" s="24" customFormat="1" ht="17.25">
      <c r="A41" s="355">
        <f t="shared" si="12"/>
        <v>8</v>
      </c>
      <c r="B41" s="352" t="str">
        <f>+'Ekamut-caxs'!B41</f>
        <v>Կապի գծով, այդ թվում`</v>
      </c>
      <c r="C41" s="357">
        <f t="shared" ref="C41:D41" si="13">SUM(C42:C44)</f>
        <v>55.4</v>
      </c>
      <c r="D41" s="357">
        <f t="shared" si="13"/>
        <v>110.8</v>
      </c>
      <c r="E41" s="357">
        <f>SUM(E42:E44)</f>
        <v>166.2</v>
      </c>
      <c r="F41" s="351">
        <f>SUM(F42:F44)</f>
        <v>222.6</v>
      </c>
      <c r="G41" s="188"/>
      <c r="H41" s="36"/>
      <c r="I41" s="29"/>
      <c r="J41" s="29"/>
      <c r="K41" s="417" t="str">
        <f t="shared" si="4"/>
        <v/>
      </c>
      <c r="L41" s="417" t="str">
        <f t="shared" si="5"/>
        <v/>
      </c>
      <c r="M41" s="417" t="str">
        <f t="shared" si="6"/>
        <v/>
      </c>
      <c r="N41" s="422">
        <f>+F41-'Ekamut-caxs'!D41</f>
        <v>0</v>
      </c>
    </row>
    <row r="42" spans="1:14" s="322" customFormat="1" ht="17.25">
      <c r="A42" s="356">
        <f>+A41+0.1</f>
        <v>8.1</v>
      </c>
      <c r="B42" s="353" t="str">
        <f>+'Ekamut-caxs'!B42</f>
        <v>բաժանորդային վճար</v>
      </c>
      <c r="C42" s="317">
        <f>4.8*3</f>
        <v>14.399999999999999</v>
      </c>
      <c r="D42" s="317">
        <f>4.8*6</f>
        <v>28.799999999999997</v>
      </c>
      <c r="E42" s="317">
        <f>4.8*9</f>
        <v>43.199999999999996</v>
      </c>
      <c r="F42" s="354">
        <f>+'Ekamut-caxs'!D42</f>
        <v>57.599999999999994</v>
      </c>
      <c r="G42" s="319"/>
      <c r="H42" s="320"/>
      <c r="I42" s="321"/>
      <c r="J42" s="321"/>
      <c r="K42" s="417" t="str">
        <f t="shared" si="4"/>
        <v/>
      </c>
      <c r="L42" s="417" t="str">
        <f t="shared" si="5"/>
        <v/>
      </c>
      <c r="M42" s="417" t="str">
        <f t="shared" si="6"/>
        <v/>
      </c>
      <c r="N42" s="422">
        <f>+F42-'Ekamut-caxs'!D42</f>
        <v>0</v>
      </c>
    </row>
    <row r="43" spans="1:14" s="322" customFormat="1" ht="17.25">
      <c r="A43" s="356">
        <f>+A42+0.1</f>
        <v>8.1999999999999993</v>
      </c>
      <c r="B43" s="353" t="str">
        <f>+'Ekamut-caxs'!B43</f>
        <v>րոպեավճար</v>
      </c>
      <c r="C43" s="317">
        <v>11</v>
      </c>
      <c r="D43" s="317">
        <v>22</v>
      </c>
      <c r="E43" s="317">
        <v>33</v>
      </c>
      <c r="F43" s="354">
        <f>+'Ekamut-caxs'!D43</f>
        <v>45</v>
      </c>
      <c r="G43" s="319"/>
      <c r="H43" s="320"/>
      <c r="I43" s="321"/>
      <c r="J43" s="321"/>
      <c r="K43" s="417" t="str">
        <f t="shared" si="4"/>
        <v/>
      </c>
      <c r="L43" s="417" t="str">
        <f t="shared" si="5"/>
        <v/>
      </c>
      <c r="M43" s="417" t="str">
        <f t="shared" si="6"/>
        <v/>
      </c>
      <c r="N43" s="422">
        <f>+F43-'Ekamut-caxs'!D43</f>
        <v>0</v>
      </c>
    </row>
    <row r="44" spans="1:14" s="322" customFormat="1" ht="17.25">
      <c r="A44" s="356">
        <f>+A43+0.1</f>
        <v>8.2999999999999989</v>
      </c>
      <c r="B44" s="353" t="str">
        <f>+'Ekamut-caxs'!B44</f>
        <v>ինտերնետ կապ</v>
      </c>
      <c r="C44" s="317">
        <f>10*3</f>
        <v>30</v>
      </c>
      <c r="D44" s="317">
        <v>60</v>
      </c>
      <c r="E44" s="317">
        <v>90</v>
      </c>
      <c r="F44" s="354">
        <f>+'Ekamut-caxs'!D44</f>
        <v>120</v>
      </c>
      <c r="G44" s="319"/>
      <c r="H44" s="320"/>
      <c r="I44" s="321"/>
      <c r="J44" s="321"/>
      <c r="K44" s="417" t="str">
        <f t="shared" si="4"/>
        <v/>
      </c>
      <c r="L44" s="417" t="str">
        <f t="shared" si="5"/>
        <v/>
      </c>
      <c r="M44" s="417" t="str">
        <f t="shared" si="6"/>
        <v/>
      </c>
      <c r="N44" s="422">
        <f>+F44-'Ekamut-caxs'!D44</f>
        <v>0</v>
      </c>
    </row>
    <row r="45" spans="1:14" s="24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4">F45/4*1</f>
        <v>0</v>
      </c>
      <c r="D45" s="357">
        <f t="shared" ref="D45" si="15">F45/4*2</f>
        <v>0</v>
      </c>
      <c r="E45" s="357">
        <f t="shared" ref="E45" si="16">F45/4*3</f>
        <v>0</v>
      </c>
      <c r="F45" s="351">
        <f>+'Ekamut-caxs'!D45</f>
        <v>0</v>
      </c>
      <c r="G45" s="188"/>
      <c r="H45" s="36"/>
      <c r="I45" s="29"/>
      <c r="J45" s="29"/>
      <c r="K45" s="417" t="str">
        <f t="shared" si="4"/>
        <v/>
      </c>
      <c r="L45" s="417" t="str">
        <f t="shared" si="5"/>
        <v/>
      </c>
      <c r="M45" s="417" t="str">
        <f t="shared" si="6"/>
        <v/>
      </c>
      <c r="N45" s="422">
        <f>+F45-'Ekamut-caxs'!D45</f>
        <v>0</v>
      </c>
    </row>
    <row r="46" spans="1:14" s="24" customFormat="1" ht="17.25">
      <c r="A46" s="355">
        <v>9</v>
      </c>
      <c r="B46" s="352" t="str">
        <f>+'Ekamut-caxs'!B46</f>
        <v>Տնտեսական ապրանքների գծով</v>
      </c>
      <c r="C46" s="147">
        <v>200</v>
      </c>
      <c r="D46" s="147">
        <v>200</v>
      </c>
      <c r="E46" s="147">
        <v>200</v>
      </c>
      <c r="F46" s="351">
        <f>+'Ekamut-caxs'!D46</f>
        <v>200</v>
      </c>
      <c r="G46" s="188"/>
      <c r="H46" s="36">
        <f>F46/4</f>
        <v>50</v>
      </c>
      <c r="I46" s="29"/>
      <c r="J46" s="29"/>
      <c r="K46" s="417" t="str">
        <f t="shared" si="4"/>
        <v/>
      </c>
      <c r="L46" s="417" t="str">
        <f t="shared" si="5"/>
        <v/>
      </c>
      <c r="M46" s="417" t="str">
        <f t="shared" si="6"/>
        <v/>
      </c>
      <c r="N46" s="422">
        <f>+F46-'Ekamut-caxs'!D46</f>
        <v>0</v>
      </c>
    </row>
    <row r="47" spans="1:14" s="24" customFormat="1" ht="17.25">
      <c r="A47" s="355">
        <f t="shared" ref="A47:A68" si="17">+A46+1</f>
        <v>10</v>
      </c>
      <c r="B47" s="352" t="str">
        <f>+'Ekamut-caxs'!B47</f>
        <v>Գրասենյակային ապրանքների գծով</v>
      </c>
      <c r="C47" s="147">
        <v>70</v>
      </c>
      <c r="D47" s="147">
        <v>70</v>
      </c>
      <c r="E47" s="147">
        <v>70</v>
      </c>
      <c r="F47" s="351">
        <f>+'Ekamut-caxs'!D47</f>
        <v>70</v>
      </c>
      <c r="G47" s="188"/>
      <c r="H47" s="36">
        <f t="shared" ref="H47:H53" si="18">F47/4</f>
        <v>17.5</v>
      </c>
      <c r="I47" s="29"/>
      <c r="J47" s="29"/>
      <c r="K47" s="417" t="str">
        <f t="shared" si="4"/>
        <v/>
      </c>
      <c r="L47" s="417" t="str">
        <f t="shared" si="5"/>
        <v/>
      </c>
      <c r="M47" s="417" t="str">
        <f t="shared" si="6"/>
        <v/>
      </c>
      <c r="N47" s="422">
        <f>+F47-'Ekamut-caxs'!D47</f>
        <v>0</v>
      </c>
    </row>
    <row r="48" spans="1:14" s="24" customFormat="1" ht="17.25">
      <c r="A48" s="355">
        <f t="shared" si="17"/>
        <v>11</v>
      </c>
      <c r="B48" s="352" t="str">
        <f>+'Ekamut-caxs'!B48</f>
        <v>Փոքրարժեք կամ արագամաշ առարկաների գծով</v>
      </c>
      <c r="C48" s="147">
        <v>600</v>
      </c>
      <c r="D48" s="147">
        <v>600</v>
      </c>
      <c r="E48" s="147">
        <v>600</v>
      </c>
      <c r="F48" s="351">
        <f>+'Ekamut-caxs'!D48</f>
        <v>600</v>
      </c>
      <c r="G48" s="188"/>
      <c r="H48" s="36">
        <f t="shared" si="18"/>
        <v>150</v>
      </c>
      <c r="I48" s="29"/>
      <c r="J48" s="29"/>
      <c r="K48" s="417" t="str">
        <f t="shared" si="4"/>
        <v/>
      </c>
      <c r="L48" s="417" t="str">
        <f t="shared" si="5"/>
        <v/>
      </c>
      <c r="M48" s="417" t="str">
        <f t="shared" si="6"/>
        <v/>
      </c>
      <c r="N48" s="422">
        <f>+F48-'Ekamut-caxs'!D48</f>
        <v>0</v>
      </c>
    </row>
    <row r="49" spans="1:14" s="24" customFormat="1" ht="17.25">
      <c r="A49" s="355">
        <f t="shared" si="17"/>
        <v>12</v>
      </c>
      <c r="B49" s="352" t="str">
        <f>+'Ekamut-caxs'!B49</f>
        <v>Ուսումնական նյութերի գծով</v>
      </c>
      <c r="C49" s="147">
        <v>230</v>
      </c>
      <c r="D49" s="147">
        <v>230</v>
      </c>
      <c r="E49" s="147">
        <v>230</v>
      </c>
      <c r="F49" s="351">
        <f>+'Ekamut-caxs'!D49</f>
        <v>230</v>
      </c>
      <c r="G49" s="188"/>
      <c r="H49" s="36">
        <f t="shared" si="18"/>
        <v>57.5</v>
      </c>
      <c r="I49" s="29"/>
      <c r="J49" s="29"/>
      <c r="K49" s="417" t="str">
        <f t="shared" si="4"/>
        <v/>
      </c>
      <c r="L49" s="417" t="str">
        <f t="shared" si="5"/>
        <v/>
      </c>
      <c r="M49" s="417" t="str">
        <f t="shared" si="6"/>
        <v/>
      </c>
      <c r="N49" s="422">
        <f>+F49-'Ekamut-caxs'!D49</f>
        <v>0</v>
      </c>
    </row>
    <row r="50" spans="1:14" s="24" customFormat="1" ht="17.25">
      <c r="A50" s="355">
        <f t="shared" si="17"/>
        <v>13</v>
      </c>
      <c r="B50" s="352" t="str">
        <f>+'Ekamut-caxs'!B50</f>
        <v>Դեղորայքի գծով</v>
      </c>
      <c r="C50" s="147">
        <v>50</v>
      </c>
      <c r="D50" s="147">
        <v>50</v>
      </c>
      <c r="E50" s="147">
        <v>50</v>
      </c>
      <c r="F50" s="351">
        <f>+'Ekamut-caxs'!D50</f>
        <v>50</v>
      </c>
      <c r="G50" s="188"/>
      <c r="H50" s="36">
        <f t="shared" si="18"/>
        <v>12.5</v>
      </c>
      <c r="I50" s="29"/>
      <c r="J50" s="29"/>
      <c r="K50" s="417" t="str">
        <f t="shared" si="4"/>
        <v/>
      </c>
      <c r="L50" s="417" t="str">
        <f t="shared" si="5"/>
        <v/>
      </c>
      <c r="M50" s="417" t="str">
        <f t="shared" si="6"/>
        <v/>
      </c>
      <c r="N50" s="422">
        <f>+F50-'Ekamut-caxs'!D50</f>
        <v>0</v>
      </c>
    </row>
    <row r="51" spans="1:14" s="24" customFormat="1" ht="17.25">
      <c r="A51" s="355">
        <f t="shared" si="17"/>
        <v>14</v>
      </c>
      <c r="B51" s="352" t="str">
        <f>+'Ekamut-caxs'!B51</f>
        <v>Բուժ.ծառայության գծով</v>
      </c>
      <c r="C51" s="147">
        <v>28</v>
      </c>
      <c r="D51" s="147">
        <v>28</v>
      </c>
      <c r="E51" s="147">
        <v>48</v>
      </c>
      <c r="F51" s="351">
        <f>+'Ekamut-caxs'!D51</f>
        <v>200</v>
      </c>
      <c r="G51" s="188"/>
      <c r="H51" s="36">
        <f t="shared" si="18"/>
        <v>50</v>
      </c>
      <c r="I51" s="29"/>
      <c r="J51" s="29"/>
      <c r="K51" s="417" t="str">
        <f t="shared" si="4"/>
        <v/>
      </c>
      <c r="L51" s="417" t="str">
        <f t="shared" si="5"/>
        <v/>
      </c>
      <c r="M51" s="417" t="str">
        <f t="shared" si="6"/>
        <v/>
      </c>
      <c r="N51" s="422">
        <f>+F51-'Ekamut-caxs'!D51</f>
        <v>0</v>
      </c>
    </row>
    <row r="52" spans="1:14" s="24" customFormat="1" ht="17.25">
      <c r="A52" s="355">
        <f t="shared" si="17"/>
        <v>15</v>
      </c>
      <c r="B52" s="352" t="str">
        <f>+'Ekamut-caxs'!B52</f>
        <v>Ընթացիկ վերանորոգման գծով</v>
      </c>
      <c r="C52" s="147">
        <v>250</v>
      </c>
      <c r="D52" s="147">
        <v>250</v>
      </c>
      <c r="E52" s="147">
        <v>250</v>
      </c>
      <c r="F52" s="351">
        <f>+'Ekamut-caxs'!D52</f>
        <v>250</v>
      </c>
      <c r="G52" s="188"/>
      <c r="H52" s="36">
        <f t="shared" si="18"/>
        <v>62.5</v>
      </c>
      <c r="I52" s="29"/>
      <c r="J52" s="29"/>
      <c r="K52" s="417" t="str">
        <f t="shared" si="4"/>
        <v/>
      </c>
      <c r="L52" s="417" t="str">
        <f t="shared" si="5"/>
        <v/>
      </c>
      <c r="M52" s="417" t="str">
        <f t="shared" si="6"/>
        <v/>
      </c>
      <c r="N52" s="422">
        <f>+F52-'Ekamut-caxs'!D52</f>
        <v>0</v>
      </c>
    </row>
    <row r="53" spans="1:14" s="24" customFormat="1" ht="17.25">
      <c r="A53" s="355">
        <f t="shared" si="17"/>
        <v>16</v>
      </c>
      <c r="B53" s="352" t="str">
        <f>+'Ekamut-caxs'!B53</f>
        <v>Ջեռուցման համակարգի սպասարկման գծով</v>
      </c>
      <c r="C53" s="147">
        <v>36</v>
      </c>
      <c r="D53" s="147">
        <v>72</v>
      </c>
      <c r="E53" s="147">
        <v>72</v>
      </c>
      <c r="F53" s="351">
        <f>+'Ekamut-caxs'!D53</f>
        <v>108</v>
      </c>
      <c r="G53" s="188"/>
      <c r="H53" s="36">
        <f t="shared" si="18"/>
        <v>27</v>
      </c>
      <c r="I53" s="29"/>
      <c r="J53" s="29"/>
      <c r="K53" s="417" t="str">
        <f t="shared" si="4"/>
        <v/>
      </c>
      <c r="L53" s="417" t="str">
        <f t="shared" si="5"/>
        <v/>
      </c>
      <c r="M53" s="417" t="str">
        <f t="shared" si="6"/>
        <v/>
      </c>
      <c r="N53" s="422">
        <f>+F53-'Ekamut-caxs'!D53</f>
        <v>0</v>
      </c>
    </row>
    <row r="54" spans="1:14" s="24" customFormat="1" ht="17.25" hidden="1">
      <c r="A54" s="355">
        <f t="shared" si="17"/>
        <v>17</v>
      </c>
      <c r="B54" s="352" t="str">
        <f>+'Ekamut-caxs'!B54</f>
        <v>Կաթսայատան սպասարկման գծով</v>
      </c>
      <c r="C54" s="147"/>
      <c r="D54" s="147"/>
      <c r="E54" s="147"/>
      <c r="F54" s="351">
        <f>+'Ekamut-caxs'!D54</f>
        <v>0</v>
      </c>
      <c r="G54" s="188"/>
      <c r="H54" s="36"/>
      <c r="I54" s="29"/>
      <c r="J54" s="29"/>
      <c r="K54" s="417" t="str">
        <f t="shared" si="4"/>
        <v/>
      </c>
      <c r="L54" s="417" t="str">
        <f t="shared" si="5"/>
        <v/>
      </c>
      <c r="M54" s="417" t="str">
        <f t="shared" si="6"/>
        <v/>
      </c>
      <c r="N54" s="422">
        <f>+F54-'Ekamut-caxs'!D54</f>
        <v>0</v>
      </c>
    </row>
    <row r="55" spans="1:14" s="24" customFormat="1" ht="17.25" hidden="1">
      <c r="A55" s="355">
        <f t="shared" si="17"/>
        <v>18</v>
      </c>
      <c r="B55" s="352" t="str">
        <f>+'Ekamut-caxs'!B55</f>
        <v>Սպասարկման և կոմունալ համավճարների գծով</v>
      </c>
      <c r="C55" s="147"/>
      <c r="D55" s="147"/>
      <c r="E55" s="147"/>
      <c r="F55" s="351">
        <f>+'Ekamut-caxs'!D55</f>
        <v>0</v>
      </c>
      <c r="G55" s="188"/>
      <c r="H55" s="36"/>
      <c r="I55" s="29"/>
      <c r="J55" s="29"/>
      <c r="K55" s="417" t="str">
        <f t="shared" si="4"/>
        <v/>
      </c>
      <c r="L55" s="417" t="str">
        <f t="shared" si="5"/>
        <v/>
      </c>
      <c r="M55" s="417" t="str">
        <f t="shared" si="6"/>
        <v/>
      </c>
      <c r="N55" s="422">
        <f>+F55-'Ekamut-caxs'!D55</f>
        <v>0</v>
      </c>
    </row>
    <row r="56" spans="1:14" s="24" customFormat="1" ht="17.25">
      <c r="A56" s="355">
        <v>17</v>
      </c>
      <c r="B56" s="352" t="str">
        <f>+'Ekamut-caxs'!B56</f>
        <v>Գնումների համակարգողի ծառայության գծով</v>
      </c>
      <c r="C56" s="147">
        <v>0</v>
      </c>
      <c r="D56" s="147">
        <v>0</v>
      </c>
      <c r="E56" s="147">
        <v>0</v>
      </c>
      <c r="F56" s="351">
        <f>+'Ekamut-caxs'!D56</f>
        <v>125</v>
      </c>
      <c r="G56" s="188"/>
      <c r="H56" s="36"/>
      <c r="I56" s="29"/>
      <c r="J56" s="29"/>
      <c r="K56" s="417" t="str">
        <f t="shared" si="4"/>
        <v/>
      </c>
      <c r="L56" s="417" t="str">
        <f t="shared" si="5"/>
        <v/>
      </c>
      <c r="M56" s="417" t="str">
        <f t="shared" si="6"/>
        <v/>
      </c>
      <c r="N56" s="422">
        <f>+F56-'Ekamut-caxs'!D56</f>
        <v>0</v>
      </c>
    </row>
    <row r="57" spans="1:14" s="24" customFormat="1" ht="34.5">
      <c r="A57" s="355">
        <f t="shared" si="17"/>
        <v>18</v>
      </c>
      <c r="B57" s="352" t="str">
        <f>+'Ekamut-caxs'!B57</f>
        <v>Համակարգիչների տեխնիկական սպասարկման գծով</v>
      </c>
      <c r="C57" s="147">
        <v>20</v>
      </c>
      <c r="D57" s="147">
        <v>40</v>
      </c>
      <c r="E57" s="147">
        <v>60</v>
      </c>
      <c r="F57" s="351">
        <f>+'Ekamut-caxs'!D57</f>
        <v>70</v>
      </c>
      <c r="G57" s="188"/>
      <c r="H57" s="36"/>
      <c r="I57" s="29"/>
      <c r="J57" s="29"/>
      <c r="K57" s="417" t="str">
        <f t="shared" si="4"/>
        <v/>
      </c>
      <c r="L57" s="417" t="str">
        <f t="shared" si="5"/>
        <v/>
      </c>
      <c r="M57" s="417" t="str">
        <f t="shared" si="6"/>
        <v/>
      </c>
      <c r="N57" s="422">
        <f>+F57-'Ekamut-caxs'!D57</f>
        <v>0</v>
      </c>
    </row>
    <row r="58" spans="1:14" s="24" customFormat="1" ht="34.5">
      <c r="A58" s="355">
        <f t="shared" si="17"/>
        <v>19</v>
      </c>
      <c r="B58" s="352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1">
        <f>+'Ekamut-caxs'!D58</f>
        <v>122</v>
      </c>
      <c r="G58" s="188"/>
      <c r="H58" s="36"/>
      <c r="I58" s="29"/>
      <c r="J58" s="29"/>
      <c r="K58" s="417" t="str">
        <f t="shared" si="4"/>
        <v/>
      </c>
      <c r="L58" s="417" t="str">
        <f t="shared" si="5"/>
        <v/>
      </c>
      <c r="M58" s="417" t="str">
        <f t="shared" si="6"/>
        <v/>
      </c>
      <c r="N58" s="422">
        <f>+F58-'Ekamut-caxs'!D58</f>
        <v>0</v>
      </c>
    </row>
    <row r="59" spans="1:14" s="24" customFormat="1" ht="17.25" hidden="1">
      <c r="A59" s="355">
        <f t="shared" si="17"/>
        <v>20</v>
      </c>
      <c r="B59" s="352" t="str">
        <f>+'Ekamut-caxs'!B59</f>
        <v>էլ․ստորագրության գծով</v>
      </c>
      <c r="C59" s="147"/>
      <c r="D59" s="147"/>
      <c r="E59" s="147"/>
      <c r="F59" s="351">
        <f>+'Ekamut-caxs'!D59</f>
        <v>0</v>
      </c>
      <c r="G59" s="188"/>
      <c r="H59" s="36"/>
      <c r="I59" s="29"/>
      <c r="J59" s="29"/>
      <c r="K59" s="417" t="str">
        <f t="shared" si="4"/>
        <v/>
      </c>
      <c r="L59" s="417" t="str">
        <f t="shared" si="5"/>
        <v/>
      </c>
      <c r="M59" s="417" t="str">
        <f t="shared" si="6"/>
        <v/>
      </c>
      <c r="N59" s="422">
        <f>+F59-'Ekamut-caxs'!D59</f>
        <v>0</v>
      </c>
    </row>
    <row r="60" spans="1:14" s="24" customFormat="1" ht="17.25" hidden="1">
      <c r="A60" s="355">
        <f t="shared" si="17"/>
        <v>21</v>
      </c>
      <c r="B60" s="352" t="str">
        <f>+'Ekamut-caxs'!B60</f>
        <v>Հայտարարության գծով</v>
      </c>
      <c r="C60" s="147"/>
      <c r="D60" s="147"/>
      <c r="E60" s="147"/>
      <c r="F60" s="351">
        <f>+'Ekamut-caxs'!D60</f>
        <v>0</v>
      </c>
      <c r="G60" s="188"/>
      <c r="H60" s="36"/>
      <c r="I60" s="29"/>
      <c r="J60" s="29"/>
      <c r="K60" s="417" t="str">
        <f t="shared" si="4"/>
        <v/>
      </c>
      <c r="L60" s="417" t="str">
        <f t="shared" si="5"/>
        <v/>
      </c>
      <c r="M60" s="417" t="str">
        <f t="shared" si="6"/>
        <v/>
      </c>
      <c r="N60" s="422">
        <f>+F60-'Ekamut-caxs'!D60</f>
        <v>0</v>
      </c>
    </row>
    <row r="61" spans="1:14" s="24" customFormat="1" ht="17.25" hidden="1">
      <c r="A61" s="355">
        <f t="shared" si="17"/>
        <v>22</v>
      </c>
      <c r="B61" s="352" t="str">
        <f>+'Ekamut-caxs'!B61</f>
        <v>Բաժանորդագրության գծով</v>
      </c>
      <c r="C61" s="147"/>
      <c r="D61" s="147"/>
      <c r="E61" s="147"/>
      <c r="F61" s="351">
        <f>+'Ekamut-caxs'!D61</f>
        <v>0</v>
      </c>
      <c r="G61" s="188"/>
      <c r="H61" s="36"/>
      <c r="I61" s="29"/>
      <c r="J61" s="29"/>
      <c r="K61" s="417" t="str">
        <f t="shared" si="4"/>
        <v/>
      </c>
      <c r="L61" s="417" t="str">
        <f t="shared" si="5"/>
        <v/>
      </c>
      <c r="M61" s="417" t="str">
        <f t="shared" si="6"/>
        <v/>
      </c>
      <c r="N61" s="422">
        <f>+F61-'Ekamut-caxs'!D61</f>
        <v>0</v>
      </c>
    </row>
    <row r="62" spans="1:14" s="24" customFormat="1" ht="17.25">
      <c r="A62" s="355">
        <v>20</v>
      </c>
      <c r="B62" s="352" t="str">
        <f>+'Ekamut-caxs'!B62</f>
        <v>Վերապատրաստման գծով</v>
      </c>
      <c r="C62" s="147">
        <v>0</v>
      </c>
      <c r="D62" s="147">
        <v>0</v>
      </c>
      <c r="E62" s="147">
        <v>36</v>
      </c>
      <c r="F62" s="351">
        <f>+'Ekamut-caxs'!D62</f>
        <v>108</v>
      </c>
      <c r="G62" s="188"/>
      <c r="H62" s="36"/>
      <c r="I62" s="29"/>
      <c r="J62" s="29"/>
      <c r="K62" s="417" t="str">
        <f t="shared" si="4"/>
        <v/>
      </c>
      <c r="L62" s="417" t="str">
        <f t="shared" si="5"/>
        <v/>
      </c>
      <c r="M62" s="417" t="str">
        <f t="shared" si="6"/>
        <v/>
      </c>
      <c r="N62" s="422">
        <f>+F62-'Ekamut-caxs'!D62</f>
        <v>0</v>
      </c>
    </row>
    <row r="63" spans="1:14" s="24" customFormat="1" ht="17.25">
      <c r="A63" s="355">
        <f t="shared" si="17"/>
        <v>21</v>
      </c>
      <c r="B63" s="191" t="str">
        <f>+'Ekamut-caxs'!B63</f>
        <v>Միջոցառման կազմակերպման գծով</v>
      </c>
      <c r="C63" s="147">
        <v>50</v>
      </c>
      <c r="D63" s="147">
        <v>100</v>
      </c>
      <c r="E63" s="147">
        <f>+F63</f>
        <v>100</v>
      </c>
      <c r="F63" s="108">
        <f>+'Ekamut-caxs'!D63</f>
        <v>100</v>
      </c>
      <c r="G63" s="188"/>
      <c r="H63" s="36"/>
      <c r="I63" s="29"/>
      <c r="J63" s="29"/>
      <c r="K63" s="417" t="str">
        <f t="shared" si="4"/>
        <v/>
      </c>
      <c r="L63" s="417" t="str">
        <f t="shared" si="5"/>
        <v/>
      </c>
      <c r="M63" s="417" t="str">
        <f t="shared" si="6"/>
        <v/>
      </c>
      <c r="N63" s="422">
        <f>+F63-'Ekamut-caxs'!D63</f>
        <v>0</v>
      </c>
    </row>
    <row r="64" spans="1:14" s="24" customFormat="1" ht="17.25">
      <c r="A64" s="355">
        <f>+A63+1</f>
        <v>22</v>
      </c>
      <c r="B64" s="191" t="str">
        <f>+'Ekamut-caxs'!B65</f>
        <v>Բեռնափոխադրման գծով</v>
      </c>
      <c r="C64" s="147">
        <v>300</v>
      </c>
      <c r="D64" s="147">
        <v>300</v>
      </c>
      <c r="E64" s="147">
        <v>300</v>
      </c>
      <c r="F64" s="108">
        <f>+'Ekamut-caxs'!D65</f>
        <v>400</v>
      </c>
      <c r="G64" s="188"/>
      <c r="H64" s="36"/>
      <c r="I64" s="29"/>
      <c r="J64" s="29"/>
      <c r="K64" s="417" t="str">
        <f t="shared" si="4"/>
        <v/>
      </c>
      <c r="L64" s="417" t="str">
        <f t="shared" si="5"/>
        <v/>
      </c>
      <c r="M64" s="417" t="str">
        <f t="shared" si="6"/>
        <v/>
      </c>
      <c r="N64" s="422">
        <f>+F64-'Ekamut-caxs'!D65</f>
        <v>0</v>
      </c>
    </row>
    <row r="65" spans="1:14" s="24" customFormat="1" ht="17.25">
      <c r="A65" s="355">
        <v>23</v>
      </c>
      <c r="B65" s="191" t="str">
        <f>+'Ekamut-caxs'!B64</f>
        <v>Արխիվացման գծով</v>
      </c>
      <c r="C65" s="147"/>
      <c r="D65" s="147">
        <v>150</v>
      </c>
      <c r="E65" s="147">
        <v>150</v>
      </c>
      <c r="F65" s="108">
        <f>+'Ekamut-caxs'!D64</f>
        <v>150</v>
      </c>
      <c r="G65" s="188"/>
      <c r="H65" s="36"/>
      <c r="I65" s="29"/>
      <c r="J65" s="29"/>
      <c r="K65" s="417"/>
      <c r="L65" s="417"/>
      <c r="M65" s="417"/>
      <c r="N65" s="422">
        <f>+F65-'Ekamut-caxs'!D65</f>
        <v>-250</v>
      </c>
    </row>
    <row r="66" spans="1:14" s="24" customFormat="1" ht="17.25">
      <c r="A66" s="355">
        <v>24</v>
      </c>
      <c r="B66" s="352" t="str">
        <f>+'Ekamut-caxs'!B67</f>
        <v>Դուրսգրվող գույքի վերագնահատման գծով</v>
      </c>
      <c r="C66" s="147">
        <v>50</v>
      </c>
      <c r="D66" s="147">
        <v>50</v>
      </c>
      <c r="E66" s="147">
        <v>50</v>
      </c>
      <c r="F66" s="351">
        <f>+'Ekamut-caxs'!D67</f>
        <v>50</v>
      </c>
      <c r="G66" s="188"/>
      <c r="H66" s="270" t="s">
        <v>243</v>
      </c>
      <c r="I66" s="29"/>
      <c r="J66" s="29"/>
      <c r="K66" s="417" t="str">
        <f t="shared" si="4"/>
        <v/>
      </c>
      <c r="L66" s="417" t="str">
        <f t="shared" si="5"/>
        <v/>
      </c>
      <c r="M66" s="417" t="str">
        <f t="shared" si="6"/>
        <v/>
      </c>
      <c r="N66" s="422">
        <f>+F66-'Ekamut-caxs'!D66</f>
        <v>50</v>
      </c>
    </row>
    <row r="67" spans="1:14" s="24" customFormat="1" ht="17.25">
      <c r="A67" s="355">
        <f>+A66+1</f>
        <v>25</v>
      </c>
      <c r="B67" s="352" t="str">
        <f>+'Ekamut-caxs'!B68</f>
        <v>Կրակմարիչների լիցքավորում</v>
      </c>
      <c r="C67" s="147">
        <v>0</v>
      </c>
      <c r="D67" s="147">
        <v>60</v>
      </c>
      <c r="E67" s="147">
        <v>60</v>
      </c>
      <c r="F67" s="351">
        <f>+'Ekamut-caxs'!D68</f>
        <v>60</v>
      </c>
      <c r="G67" s="188"/>
      <c r="H67" s="270"/>
      <c r="I67" s="29"/>
      <c r="J67" s="29"/>
      <c r="K67" s="417" t="str">
        <f t="shared" si="4"/>
        <v/>
      </c>
      <c r="L67" s="417" t="str">
        <f t="shared" si="5"/>
        <v/>
      </c>
      <c r="M67" s="417" t="str">
        <f t="shared" si="6"/>
        <v/>
      </c>
      <c r="N67" s="422">
        <f>+F67-'Ekamut-caxs'!D67</f>
        <v>10</v>
      </c>
    </row>
    <row r="68" spans="1:14" s="24" customFormat="1" ht="34.5" hidden="1">
      <c r="A68" s="355">
        <f t="shared" si="17"/>
        <v>26</v>
      </c>
      <c r="B68" s="191" t="s">
        <v>34</v>
      </c>
      <c r="C68" s="351">
        <f>SUM(C69:C71)</f>
        <v>0</v>
      </c>
      <c r="D68" s="351">
        <f t="shared" ref="D68:E68" si="19">SUM(D69:D71)</f>
        <v>0</v>
      </c>
      <c r="E68" s="351">
        <f t="shared" si="19"/>
        <v>0</v>
      </c>
      <c r="F68" s="351">
        <f>SUM(F69:F71)</f>
        <v>0</v>
      </c>
      <c r="G68" s="188"/>
      <c r="H68" s="36"/>
      <c r="I68" s="29"/>
      <c r="J68" s="29"/>
      <c r="K68" s="417" t="str">
        <f t="shared" si="4"/>
        <v/>
      </c>
      <c r="L68" s="417" t="str">
        <f t="shared" si="5"/>
        <v/>
      </c>
      <c r="M68" s="417" t="str">
        <f t="shared" si="6"/>
        <v/>
      </c>
    </row>
    <row r="69" spans="1:14" s="322" customFormat="1" ht="15" hidden="1" customHeight="1">
      <c r="A69" s="356">
        <f>+A68+0.1</f>
        <v>26.1</v>
      </c>
      <c r="B69" s="316" t="s">
        <v>35</v>
      </c>
      <c r="C69" s="317"/>
      <c r="D69" s="317"/>
      <c r="E69" s="317"/>
      <c r="F69" s="318"/>
      <c r="G69" s="319"/>
      <c r="H69" s="320"/>
      <c r="I69" s="321"/>
      <c r="J69" s="321"/>
      <c r="K69" s="417" t="str">
        <f t="shared" si="4"/>
        <v/>
      </c>
      <c r="L69" s="417" t="str">
        <f t="shared" si="5"/>
        <v/>
      </c>
      <c r="M69" s="417" t="str">
        <f t="shared" si="6"/>
        <v/>
      </c>
    </row>
    <row r="70" spans="1:14" s="322" customFormat="1" ht="15" hidden="1" customHeight="1">
      <c r="A70" s="356">
        <f>+A69+0.1</f>
        <v>26.200000000000003</v>
      </c>
      <c r="B70" s="316" t="s">
        <v>47</v>
      </c>
      <c r="C70" s="317"/>
      <c r="D70" s="317"/>
      <c r="E70" s="317"/>
      <c r="F70" s="318"/>
      <c r="G70" s="319"/>
      <c r="H70" s="320"/>
      <c r="I70" s="321"/>
      <c r="J70" s="321"/>
      <c r="K70" s="417" t="str">
        <f t="shared" si="4"/>
        <v/>
      </c>
      <c r="L70" s="417" t="str">
        <f t="shared" si="5"/>
        <v/>
      </c>
      <c r="M70" s="417" t="str">
        <f t="shared" si="6"/>
        <v/>
      </c>
    </row>
    <row r="71" spans="1:14" s="322" customFormat="1" ht="15" hidden="1" customHeight="1">
      <c r="A71" s="356">
        <f>+A70+0.1</f>
        <v>26.300000000000004</v>
      </c>
      <c r="B71" s="316" t="s">
        <v>81</v>
      </c>
      <c r="C71" s="317"/>
      <c r="D71" s="317"/>
      <c r="E71" s="317"/>
      <c r="F71" s="354">
        <f>+'Ekamut-caxs'!D71</f>
        <v>0</v>
      </c>
      <c r="G71" s="319"/>
      <c r="H71" s="320"/>
      <c r="I71" s="321"/>
      <c r="J71" s="321"/>
      <c r="K71" s="417" t="str">
        <f t="shared" si="4"/>
        <v/>
      </c>
      <c r="L71" s="417" t="str">
        <f t="shared" si="5"/>
        <v/>
      </c>
      <c r="M71" s="417" t="str">
        <f t="shared" si="6"/>
        <v/>
      </c>
    </row>
    <row r="72" spans="1:14" s="24" customFormat="1" ht="17.25">
      <c r="A72" s="312">
        <v>26</v>
      </c>
      <c r="B72" s="340" t="s">
        <v>36</v>
      </c>
      <c r="C72" s="358">
        <f>+F72</f>
        <v>399.10000000000036</v>
      </c>
      <c r="D72" s="358">
        <f>+F72</f>
        <v>399.10000000000036</v>
      </c>
      <c r="E72" s="358">
        <f>+F72</f>
        <v>399.10000000000036</v>
      </c>
      <c r="F72" s="351">
        <f>+'Deb. ev kreditor'!D59-'Deb. ev kreditor'!D55</f>
        <v>399.10000000000036</v>
      </c>
      <c r="G72" s="188"/>
      <c r="H72" s="113">
        <f>+F72-'Deb. ev kreditor'!F59</f>
        <v>0</v>
      </c>
      <c r="I72" s="14"/>
      <c r="J72" s="14"/>
      <c r="K72" s="417" t="str">
        <f t="shared" si="4"/>
        <v/>
      </c>
      <c r="L72" s="417" t="str">
        <f t="shared" si="5"/>
        <v/>
      </c>
      <c r="M72" s="417" t="str">
        <f t="shared" si="6"/>
        <v/>
      </c>
    </row>
    <row r="73" spans="1:14" s="24" customFormat="1" ht="17.25">
      <c r="A73" s="312">
        <v>27</v>
      </c>
      <c r="B73" s="340" t="str">
        <f>+'Ekamut-caxs'!B72</f>
        <v>Ծառերի էտման գծով</v>
      </c>
      <c r="C73" s="358"/>
      <c r="D73" s="358">
        <f>+E73</f>
        <v>180</v>
      </c>
      <c r="E73" s="358">
        <f>+F73</f>
        <v>180</v>
      </c>
      <c r="F73" s="351">
        <f>+'Ekamut-caxs'!D72</f>
        <v>180</v>
      </c>
      <c r="G73" s="188"/>
      <c r="H73" s="113"/>
      <c r="I73" s="14"/>
      <c r="J73" s="14"/>
      <c r="K73" s="417"/>
      <c r="L73" s="417"/>
      <c r="M73" s="417"/>
    </row>
    <row r="74" spans="1:14" s="24" customFormat="1" ht="17.25" hidden="1">
      <c r="A74" s="359">
        <f>+A72+1</f>
        <v>27</v>
      </c>
      <c r="B74" s="191" t="s">
        <v>82</v>
      </c>
      <c r="C74" s="147"/>
      <c r="D74" s="147"/>
      <c r="E74" s="147"/>
      <c r="F74" s="108"/>
      <c r="G74" s="188"/>
      <c r="H74" s="313" t="s">
        <v>195</v>
      </c>
      <c r="I74" s="61"/>
      <c r="J74" s="61"/>
      <c r="K74" s="417" t="str">
        <f t="shared" si="4"/>
        <v/>
      </c>
      <c r="L74" s="417" t="str">
        <f t="shared" si="5"/>
        <v/>
      </c>
      <c r="M74" s="417" t="str">
        <f t="shared" si="6"/>
        <v/>
      </c>
    </row>
    <row r="75" spans="1:14" s="25" customFormat="1" ht="17.25" hidden="1">
      <c r="A75" s="13" t="s">
        <v>54</v>
      </c>
      <c r="B75" s="337" t="s">
        <v>57</v>
      </c>
      <c r="C75" s="350">
        <f>C76+C83</f>
        <v>0</v>
      </c>
      <c r="D75" s="350">
        <f>D76+D83</f>
        <v>0</v>
      </c>
      <c r="E75" s="350">
        <f>E76+E83</f>
        <v>0</v>
      </c>
      <c r="F75" s="350">
        <f>F76+F83</f>
        <v>0</v>
      </c>
      <c r="G75" s="339"/>
      <c r="H75" s="61"/>
      <c r="I75" s="61"/>
      <c r="J75" s="61"/>
      <c r="K75" s="417" t="str">
        <f t="shared" si="4"/>
        <v/>
      </c>
      <c r="L75" s="417" t="str">
        <f t="shared" si="5"/>
        <v/>
      </c>
      <c r="M75" s="417" t="str">
        <f t="shared" si="6"/>
        <v/>
      </c>
    </row>
    <row r="76" spans="1:14" s="24" customFormat="1" ht="17.25" hidden="1">
      <c r="A76" s="310">
        <v>1</v>
      </c>
      <c r="B76" s="191" t="s">
        <v>86</v>
      </c>
      <c r="C76" s="357">
        <f>SUM(C77:C82)</f>
        <v>0</v>
      </c>
      <c r="D76" s="357">
        <f>SUM(D77:D82)</f>
        <v>0</v>
      </c>
      <c r="E76" s="357">
        <f>SUM(E77:E82)</f>
        <v>0</v>
      </c>
      <c r="F76" s="351">
        <f>SUM(F77:F82)</f>
        <v>0</v>
      </c>
      <c r="G76" s="188"/>
      <c r="H76" s="36"/>
      <c r="I76" s="29"/>
      <c r="J76" s="29"/>
      <c r="K76" s="417" t="str">
        <f t="shared" si="4"/>
        <v/>
      </c>
      <c r="L76" s="417" t="str">
        <f t="shared" si="5"/>
        <v/>
      </c>
      <c r="M76" s="417" t="str">
        <f t="shared" si="6"/>
        <v/>
      </c>
    </row>
    <row r="77" spans="1:14" s="322" customFormat="1" ht="16.5" hidden="1" customHeight="1">
      <c r="A77" s="356">
        <f t="shared" ref="A77:A82" si="20">+A76+0.1</f>
        <v>1.1000000000000001</v>
      </c>
      <c r="B77" s="316" t="s">
        <v>83</v>
      </c>
      <c r="C77" s="317"/>
      <c r="D77" s="317"/>
      <c r="E77" s="317"/>
      <c r="F77" s="318"/>
      <c r="G77" s="319"/>
      <c r="H77" s="320"/>
      <c r="I77" s="321"/>
      <c r="J77" s="321"/>
      <c r="K77" s="417" t="str">
        <f t="shared" si="4"/>
        <v/>
      </c>
      <c r="L77" s="417" t="str">
        <f t="shared" si="5"/>
        <v/>
      </c>
      <c r="M77" s="417" t="str">
        <f t="shared" si="6"/>
        <v/>
      </c>
    </row>
    <row r="78" spans="1:14" s="322" customFormat="1" ht="16.5" hidden="1" customHeight="1">
      <c r="A78" s="315">
        <v>1.1000000000000001</v>
      </c>
      <c r="B78" s="316" t="s">
        <v>84</v>
      </c>
      <c r="C78" s="317"/>
      <c r="D78" s="317"/>
      <c r="E78" s="317"/>
      <c r="F78" s="318"/>
      <c r="G78" s="319"/>
      <c r="H78" s="320"/>
      <c r="I78" s="321"/>
      <c r="J78" s="321"/>
      <c r="K78" s="417" t="str">
        <f t="shared" si="4"/>
        <v/>
      </c>
      <c r="L78" s="417" t="str">
        <f t="shared" si="5"/>
        <v/>
      </c>
      <c r="M78" s="417" t="str">
        <f t="shared" si="6"/>
        <v/>
      </c>
    </row>
    <row r="79" spans="1:14" s="322" customFormat="1" ht="16.5" hidden="1" customHeight="1">
      <c r="A79" s="356">
        <f t="shared" si="20"/>
        <v>1.2000000000000002</v>
      </c>
      <c r="B79" s="316" t="s">
        <v>85</v>
      </c>
      <c r="C79" s="317"/>
      <c r="D79" s="317"/>
      <c r="E79" s="317"/>
      <c r="F79" s="318"/>
      <c r="G79" s="319"/>
      <c r="H79" s="320"/>
      <c r="I79" s="321"/>
      <c r="J79" s="321"/>
      <c r="K79" s="417" t="str">
        <f t="shared" si="4"/>
        <v/>
      </c>
      <c r="L79" s="417" t="str">
        <f t="shared" si="5"/>
        <v/>
      </c>
      <c r="M79" s="417" t="str">
        <f t="shared" si="6"/>
        <v/>
      </c>
    </row>
    <row r="80" spans="1:14" s="322" customFormat="1" ht="16.5" hidden="1" customHeight="1">
      <c r="A80" s="315">
        <f t="shared" si="20"/>
        <v>1.3000000000000003</v>
      </c>
      <c r="B80" s="316" t="s">
        <v>62</v>
      </c>
      <c r="C80" s="317"/>
      <c r="D80" s="317"/>
      <c r="E80" s="317"/>
      <c r="F80" s="318"/>
      <c r="G80" s="319"/>
      <c r="H80" s="320"/>
      <c r="I80" s="321"/>
      <c r="J80" s="321"/>
      <c r="K80" s="417" t="str">
        <f t="shared" ref="K80:K90" si="21">IF((D80-C80)&lt;0, ("սխալ"),"")</f>
        <v/>
      </c>
      <c r="L80" s="417" t="str">
        <f t="shared" ref="L80:L90" si="22">IF((E80-D80)&lt;0, ("սխալ"),"")</f>
        <v/>
      </c>
      <c r="M80" s="417" t="str">
        <f t="shared" ref="M80:M90" si="23">IF((F80-E80)&lt;0, ("սխալ"),"")</f>
        <v/>
      </c>
    </row>
    <row r="81" spans="1:13" s="322" customFormat="1" ht="16.5" hidden="1" customHeight="1">
      <c r="A81" s="315">
        <f t="shared" si="20"/>
        <v>1.4000000000000004</v>
      </c>
      <c r="B81" s="316" t="s">
        <v>63</v>
      </c>
      <c r="C81" s="317"/>
      <c r="D81" s="317"/>
      <c r="E81" s="317"/>
      <c r="F81" s="318"/>
      <c r="G81" s="319"/>
      <c r="H81" s="320"/>
      <c r="I81" s="321"/>
      <c r="J81" s="321"/>
      <c r="K81" s="417" t="str">
        <f t="shared" si="21"/>
        <v/>
      </c>
      <c r="L81" s="417" t="str">
        <f t="shared" si="22"/>
        <v/>
      </c>
      <c r="M81" s="417" t="str">
        <f t="shared" si="23"/>
        <v/>
      </c>
    </row>
    <row r="82" spans="1:13" s="24" customFormat="1" ht="17.25" hidden="1">
      <c r="A82" s="355">
        <f t="shared" si="20"/>
        <v>1.5000000000000004</v>
      </c>
      <c r="B82" s="144"/>
      <c r="C82" s="147"/>
      <c r="D82" s="147"/>
      <c r="E82" s="147"/>
      <c r="F82" s="108"/>
      <c r="G82" s="188"/>
      <c r="H82" s="33" t="s">
        <v>248</v>
      </c>
      <c r="I82" s="14"/>
      <c r="J82" s="14"/>
      <c r="K82" s="417" t="str">
        <f t="shared" si="21"/>
        <v/>
      </c>
      <c r="L82" s="417" t="str">
        <f t="shared" si="22"/>
        <v/>
      </c>
      <c r="M82" s="417" t="str">
        <f t="shared" si="23"/>
        <v/>
      </c>
    </row>
    <row r="83" spans="1:13" s="24" customFormat="1" ht="34.5" hidden="1">
      <c r="A83" s="310">
        <v>2</v>
      </c>
      <c r="B83" s="191" t="s">
        <v>87</v>
      </c>
      <c r="C83" s="357">
        <f t="shared" ref="C83:E83" si="24">SUM(C84:C86)</f>
        <v>0</v>
      </c>
      <c r="D83" s="357">
        <f t="shared" si="24"/>
        <v>0</v>
      </c>
      <c r="E83" s="357">
        <f t="shared" si="24"/>
        <v>0</v>
      </c>
      <c r="F83" s="351">
        <f>SUM(F84:F86)</f>
        <v>0</v>
      </c>
      <c r="G83" s="188"/>
      <c r="H83" s="36"/>
      <c r="I83" s="29"/>
      <c r="J83" s="29"/>
      <c r="K83" s="417" t="str">
        <f t="shared" si="21"/>
        <v/>
      </c>
      <c r="L83" s="417" t="str">
        <f t="shared" si="22"/>
        <v/>
      </c>
      <c r="M83" s="417" t="str">
        <f t="shared" si="23"/>
        <v/>
      </c>
    </row>
    <row r="84" spans="1:13" s="322" customFormat="1" ht="16.5" hidden="1" customHeight="1">
      <c r="A84" s="356">
        <f>+A83+0.1</f>
        <v>2.1</v>
      </c>
      <c r="B84" s="316" t="s">
        <v>59</v>
      </c>
      <c r="C84" s="317"/>
      <c r="D84" s="317"/>
      <c r="E84" s="317"/>
      <c r="F84" s="318"/>
      <c r="G84" s="319"/>
      <c r="H84" s="320"/>
      <c r="I84" s="321"/>
      <c r="J84" s="321"/>
      <c r="K84" s="417" t="str">
        <f t="shared" si="21"/>
        <v/>
      </c>
      <c r="L84" s="417" t="str">
        <f t="shared" si="22"/>
        <v/>
      </c>
      <c r="M84" s="417" t="str">
        <f t="shared" si="23"/>
        <v/>
      </c>
    </row>
    <row r="85" spans="1:13" s="322" customFormat="1" ht="16.5" hidden="1" customHeight="1">
      <c r="A85" s="356">
        <f>+A84+0.1</f>
        <v>2.2000000000000002</v>
      </c>
      <c r="B85" s="316" t="s">
        <v>58</v>
      </c>
      <c r="C85" s="317"/>
      <c r="D85" s="317"/>
      <c r="E85" s="317"/>
      <c r="F85" s="318"/>
      <c r="G85" s="319"/>
      <c r="H85" s="320"/>
      <c r="I85" s="321"/>
      <c r="J85" s="321"/>
      <c r="K85" s="417" t="str">
        <f t="shared" si="21"/>
        <v/>
      </c>
      <c r="L85" s="417" t="str">
        <f t="shared" si="22"/>
        <v/>
      </c>
      <c r="M85" s="417" t="str">
        <f t="shared" si="23"/>
        <v/>
      </c>
    </row>
    <row r="86" spans="1:13" s="322" customFormat="1" ht="16.5" hidden="1" customHeight="1">
      <c r="A86" s="356">
        <f>+A85+0.1</f>
        <v>2.3000000000000003</v>
      </c>
      <c r="B86" s="316" t="s">
        <v>48</v>
      </c>
      <c r="C86" s="317"/>
      <c r="D86" s="317"/>
      <c r="E86" s="317"/>
      <c r="F86" s="318"/>
      <c r="G86" s="319"/>
      <c r="H86" s="320"/>
      <c r="I86" s="321"/>
      <c r="J86" s="321"/>
      <c r="K86" s="417" t="str">
        <f t="shared" si="21"/>
        <v/>
      </c>
      <c r="L86" s="417" t="str">
        <f t="shared" si="22"/>
        <v/>
      </c>
      <c r="M86" s="417" t="str">
        <f t="shared" si="23"/>
        <v/>
      </c>
    </row>
    <row r="87" spans="1:13" s="25" customFormat="1" ht="45" customHeight="1">
      <c r="A87" s="13" t="s">
        <v>54</v>
      </c>
      <c r="B87" s="337" t="s">
        <v>142</v>
      </c>
      <c r="C87" s="350">
        <f t="shared" ref="C87:E87" si="25">SUM(C88:C89)</f>
        <v>69.645833333333343</v>
      </c>
      <c r="D87" s="350">
        <f t="shared" si="25"/>
        <v>167.15</v>
      </c>
      <c r="E87" s="350">
        <f t="shared" si="25"/>
        <v>250.72500000000002</v>
      </c>
      <c r="F87" s="350">
        <f>SUM(F88:F89)</f>
        <v>334.3</v>
      </c>
      <c r="G87" s="339"/>
      <c r="H87" s="37"/>
      <c r="I87" s="30"/>
      <c r="J87" s="30"/>
      <c r="K87" s="417" t="str">
        <f t="shared" si="21"/>
        <v/>
      </c>
      <c r="L87" s="417" t="str">
        <f t="shared" si="22"/>
        <v/>
      </c>
      <c r="M87" s="417" t="str">
        <f t="shared" si="23"/>
        <v/>
      </c>
    </row>
    <row r="88" spans="1:13" s="25" customFormat="1" ht="17.25">
      <c r="A88" s="312">
        <v>1</v>
      </c>
      <c r="B88" s="144" t="s">
        <v>14</v>
      </c>
      <c r="C88" s="357">
        <f>+F88/12*2.5</f>
        <v>69.645833333333343</v>
      </c>
      <c r="D88" s="357">
        <f>+F88/12*6</f>
        <v>167.15</v>
      </c>
      <c r="E88" s="357">
        <f>+F88/12*9</f>
        <v>250.72500000000002</v>
      </c>
      <c r="F88" s="108">
        <v>334.3</v>
      </c>
      <c r="G88" s="188"/>
      <c r="H88" s="314">
        <f>+H11-F90</f>
        <v>334.40000000002874</v>
      </c>
      <c r="I88" s="30"/>
      <c r="J88" s="30"/>
      <c r="K88" s="417" t="str">
        <f t="shared" si="21"/>
        <v/>
      </c>
      <c r="L88" s="417" t="str">
        <f t="shared" si="22"/>
        <v/>
      </c>
      <c r="M88" s="417" t="str">
        <f t="shared" si="23"/>
        <v/>
      </c>
    </row>
    <row r="89" spans="1:13" s="25" customFormat="1" ht="17.25" hidden="1">
      <c r="A89" s="312">
        <v>2</v>
      </c>
      <c r="B89" s="144"/>
      <c r="C89" s="147"/>
      <c r="D89" s="147"/>
      <c r="E89" s="147"/>
      <c r="F89" s="108"/>
      <c r="G89" s="188"/>
      <c r="H89" s="53"/>
      <c r="I89" s="30"/>
      <c r="J89" s="30"/>
      <c r="K89" s="417" t="str">
        <f t="shared" si="21"/>
        <v/>
      </c>
      <c r="L89" s="417" t="str">
        <f t="shared" si="22"/>
        <v/>
      </c>
      <c r="M89" s="417" t="str">
        <f t="shared" si="23"/>
        <v/>
      </c>
    </row>
    <row r="90" spans="1:13" s="25" customFormat="1" ht="42" customHeight="1">
      <c r="A90" s="336" t="s">
        <v>37</v>
      </c>
      <c r="B90" s="337" t="s">
        <v>38</v>
      </c>
      <c r="C90" s="350">
        <f>C12+C13-C30</f>
        <v>259.15000000002692</v>
      </c>
      <c r="D90" s="350">
        <f>D12+D13-D30</f>
        <v>0.20000000002619345</v>
      </c>
      <c r="E90" s="350">
        <f>E12+E13-E30</f>
        <v>888.95000000002619</v>
      </c>
      <c r="F90" s="350">
        <f>F12+F13-F30</f>
        <v>4488</v>
      </c>
      <c r="G90" s="339"/>
      <c r="H90" s="439" t="s">
        <v>188</v>
      </c>
      <c r="I90" s="439"/>
      <c r="J90" s="112"/>
      <c r="K90" s="417" t="str">
        <f t="shared" si="21"/>
        <v>սխալ</v>
      </c>
      <c r="L90" s="417" t="str">
        <f t="shared" si="22"/>
        <v/>
      </c>
      <c r="M90" s="417" t="str">
        <f t="shared" si="23"/>
        <v/>
      </c>
    </row>
    <row r="91" spans="1:13" s="25" customFormat="1" ht="30" customHeight="1">
      <c r="A91" s="166"/>
      <c r="B91" s="341"/>
      <c r="C91" s="342"/>
      <c r="D91" s="342"/>
      <c r="E91" s="342"/>
      <c r="H91" s="37"/>
      <c r="I91" s="30"/>
      <c r="J91" s="30"/>
      <c r="K91" s="146" t="str">
        <f>IF((H91-F91)&lt;0, (0),"")</f>
        <v/>
      </c>
      <c r="L91" s="146" t="str">
        <f t="shared" ref="L91:M93" si="26">IF((I91-H91)&lt;0, (0),"")</f>
        <v/>
      </c>
      <c r="M91" s="146" t="str">
        <f t="shared" si="26"/>
        <v/>
      </c>
    </row>
    <row r="92" spans="1:13" s="5" customFormat="1" ht="31.5" hidden="1" customHeight="1">
      <c r="B92" s="343" t="s">
        <v>2</v>
      </c>
      <c r="C92" s="344"/>
      <c r="D92" s="344"/>
      <c r="E92" s="186" t="str">
        <f>+'Ekamut-caxs'!D76</f>
        <v>Ա. Հարությունյան</v>
      </c>
      <c r="F92" s="186"/>
      <c r="G92" s="186"/>
      <c r="H92" s="61"/>
      <c r="I92" s="14"/>
      <c r="J92" s="14"/>
      <c r="K92" s="146" t="e">
        <f>IF((H92-E92)&lt;0, (0),"")</f>
        <v>#VALUE!</v>
      </c>
      <c r="L92" s="146" t="str">
        <f t="shared" si="26"/>
        <v/>
      </c>
      <c r="M92" s="146" t="str">
        <f t="shared" si="26"/>
        <v/>
      </c>
    </row>
    <row r="93" spans="1:13" s="2" customFormat="1" ht="17.25" hidden="1">
      <c r="A93" s="5"/>
      <c r="B93" s="17" t="s">
        <v>4</v>
      </c>
      <c r="C93" s="14"/>
      <c r="D93" s="14"/>
      <c r="E93" s="183" t="s">
        <v>91</v>
      </c>
      <c r="F93" s="183"/>
      <c r="G93" s="345"/>
      <c r="H93" s="346"/>
      <c r="I93" s="27"/>
      <c r="J93" s="27"/>
      <c r="K93" s="146"/>
      <c r="L93" s="146" t="str">
        <f t="shared" si="26"/>
        <v/>
      </c>
      <c r="M93" s="146" t="str">
        <f t="shared" si="26"/>
        <v/>
      </c>
    </row>
    <row r="94" spans="1:13" s="2" customFormat="1" ht="36.75" hidden="1" customHeight="1">
      <c r="B94" s="347" t="s">
        <v>6</v>
      </c>
      <c r="C94" s="30"/>
      <c r="D94" s="30"/>
      <c r="E94" s="186" t="str">
        <f>+'Ekamut-caxs'!D78</f>
        <v>Ա. Ամիրյան</v>
      </c>
      <c r="F94" s="186"/>
      <c r="G94" s="186"/>
      <c r="H94" s="25"/>
      <c r="I94" s="27"/>
      <c r="J94" s="27"/>
      <c r="K94" s="146"/>
      <c r="L94" s="146"/>
      <c r="M94" s="146"/>
    </row>
    <row r="95" spans="1:13" s="2" customFormat="1" ht="12" hidden="1" customHeight="1">
      <c r="B95" s="331"/>
      <c r="C95" s="27"/>
      <c r="D95" s="27"/>
      <c r="E95" s="183" t="s">
        <v>91</v>
      </c>
      <c r="F95" s="183"/>
      <c r="G95" s="345"/>
      <c r="H95" s="346"/>
      <c r="I95" s="27"/>
      <c r="J95" s="27"/>
      <c r="K95" s="146"/>
      <c r="L95" s="146"/>
      <c r="M95" s="146"/>
    </row>
    <row r="96" spans="1:13" s="2" customFormat="1" hidden="1">
      <c r="B96" s="331"/>
      <c r="C96" s="27" t="s">
        <v>179</v>
      </c>
      <c r="D96" s="27"/>
      <c r="E96" s="27"/>
      <c r="F96" s="26"/>
      <c r="G96" s="26"/>
      <c r="H96" s="26"/>
      <c r="I96" s="27"/>
      <c r="J96" s="27"/>
      <c r="K96" s="146"/>
      <c r="L96" s="146"/>
      <c r="M96" s="146"/>
    </row>
    <row r="97" spans="2:13" s="206" customFormat="1" ht="112.5" customHeight="1">
      <c r="B97" s="348" t="s">
        <v>209</v>
      </c>
      <c r="C97" s="437"/>
      <c r="D97" s="437"/>
      <c r="E97" s="437"/>
      <c r="G97" s="207" t="s">
        <v>223</v>
      </c>
    </row>
    <row r="98" spans="2:13">
      <c r="K98" s="146"/>
      <c r="L98" s="146"/>
      <c r="M98" s="146"/>
    </row>
    <row r="99" spans="2:13">
      <c r="K99" s="146"/>
      <c r="L99" s="146"/>
      <c r="M99" s="146"/>
    </row>
    <row r="100" spans="2:13">
      <c r="K100" s="146"/>
      <c r="L100" s="146"/>
      <c r="M100" s="146"/>
    </row>
    <row r="101" spans="2:13">
      <c r="K101" s="146"/>
      <c r="L101" s="146"/>
      <c r="M101" s="146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2:I12"/>
    <mergeCell ref="H90:I90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19" zoomScaleSheetLayoutView="100" workbookViewId="0">
      <selection activeCell="D29" sqref="D2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52</v>
      </c>
      <c r="B1" s="443"/>
      <c r="C1" s="443"/>
      <c r="D1" s="443"/>
      <c r="E1" s="443"/>
      <c r="F1" s="443"/>
    </row>
    <row r="2" spans="1:9" s="7" customFormat="1" ht="20.25">
      <c r="A2" s="435" t="str">
        <f>+'Ekamut-caxs'!A7</f>
        <v xml:space="preserve">«Երևանի հ․156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46" t="s">
        <v>275</v>
      </c>
      <c r="B3" s="446"/>
      <c r="C3" s="446"/>
      <c r="D3" s="446"/>
      <c r="E3" s="446"/>
      <c r="F3" s="446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30</v>
      </c>
      <c r="C5" s="104" t="s">
        <v>200</v>
      </c>
      <c r="D5" s="104" t="s">
        <v>201</v>
      </c>
      <c r="E5" s="376" t="s">
        <v>49</v>
      </c>
      <c r="F5" s="367" t="s">
        <v>202</v>
      </c>
      <c r="H5" s="165" t="s">
        <v>213</v>
      </c>
    </row>
    <row r="6" spans="1:9" s="7" customFormat="1" ht="17.25">
      <c r="A6" s="152" t="s">
        <v>7</v>
      </c>
      <c r="B6" s="377" t="s">
        <v>136</v>
      </c>
      <c r="C6" s="142">
        <f>SUM(C7:C8,C11,C14:C19,C22:C23)</f>
        <v>72513.399999999994</v>
      </c>
      <c r="D6" s="142">
        <f>SUM(D7:D8,D11,D14:D19,D22:D23)</f>
        <v>73965.5</v>
      </c>
      <c r="E6" s="142">
        <f t="shared" ref="E6:E64" si="0">D6-C6</f>
        <v>1452.1000000000058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68698.900000000009</v>
      </c>
      <c r="D7" s="109">
        <f>+'Ekamut-caxs'!D11</f>
        <v>69322.899999999994</v>
      </c>
      <c r="E7" s="109">
        <f t="shared" si="0"/>
        <v>623.99999999998545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/>
      <c r="D9" s="386">
        <f>+'Ekamut-caxs'!D13</f>
        <v>72</v>
      </c>
      <c r="E9" s="391">
        <f t="shared" si="0"/>
        <v>72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2262.4</v>
      </c>
      <c r="D11" s="109">
        <f>SUM(D12:D13)</f>
        <v>2520.6000000000004</v>
      </c>
      <c r="E11" s="109">
        <f t="shared" si="0"/>
        <v>258.20000000000027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248.1</v>
      </c>
      <c r="D12" s="386">
        <f>+'Ekamut-caxs'!D16</f>
        <v>691.2</v>
      </c>
      <c r="E12" s="391">
        <f t="shared" si="0"/>
        <v>443.1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2014.3</v>
      </c>
      <c r="D13" s="386">
        <f>+'Ekamut-caxs'!D17</f>
        <v>1829.4</v>
      </c>
      <c r="E13" s="391">
        <f t="shared" si="0"/>
        <v>-184.89999999999986</v>
      </c>
      <c r="F13" s="386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1509.7</v>
      </c>
      <c r="D19" s="110">
        <f>SUM(D20:D21)</f>
        <v>2000</v>
      </c>
      <c r="E19" s="109">
        <f t="shared" si="0"/>
        <v>490.29999999999995</v>
      </c>
      <c r="F19" s="105"/>
    </row>
    <row r="20" spans="1:7" s="392" customFormat="1" ht="17.25">
      <c r="A20" s="389">
        <f>+A19+0.1</f>
        <v>9.1</v>
      </c>
      <c r="B20" s="390" t="str">
        <f>+'Ekamut-caxs'!B25</f>
        <v xml:space="preserve">ոչ ընթացիկ </v>
      </c>
      <c r="C20" s="386">
        <v>1509.7</v>
      </c>
      <c r="D20" s="386">
        <f>+'Ekamut-caxs'!D25</f>
        <v>2000</v>
      </c>
      <c r="E20" s="391">
        <f t="shared" si="0"/>
        <v>490.29999999999995</v>
      </c>
      <c r="F20" s="386"/>
    </row>
    <row r="21" spans="1:7" s="392" customFormat="1" ht="17.25">
      <c r="A21" s="389">
        <f>+A20+0.1</f>
        <v>9.1999999999999993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32</v>
      </c>
      <c r="D22" s="109">
        <f>+'Ekamut-caxs'!D27</f>
        <v>40</v>
      </c>
      <c r="E22" s="109">
        <f t="shared" si="0"/>
        <v>8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10.4</v>
      </c>
      <c r="D23" s="109">
        <f>+'Ekamut-caxs'!D18</f>
        <v>10</v>
      </c>
      <c r="E23" s="109">
        <f>D23-C23</f>
        <v>-0.40000000000000036</v>
      </c>
      <c r="F23" s="109"/>
      <c r="G23" s="32" t="s">
        <v>282</v>
      </c>
    </row>
    <row r="24" spans="1:7" s="7" customFormat="1" ht="17.25">
      <c r="A24" s="152" t="s">
        <v>11</v>
      </c>
      <c r="B24" s="377" t="s">
        <v>137</v>
      </c>
      <c r="C24" s="378">
        <f>SUM(C25,C28:C34,C38:C60,C62:C63)</f>
        <v>72513.399999999965</v>
      </c>
      <c r="D24" s="378">
        <f>SUM(D25,D28:D34,D38:D60,D62:D63)</f>
        <v>73785.500000000015</v>
      </c>
      <c r="E24" s="142">
        <f t="shared" si="0"/>
        <v>1272.1000000000495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50794.6</v>
      </c>
      <c r="D25" s="110">
        <f>+'Ekamut-caxs'!D32</f>
        <v>53922.6</v>
      </c>
      <c r="E25" s="109">
        <f t="shared" si="0"/>
        <v>3128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/>
      <c r="D26" s="386">
        <f>+'Ekamut-caxs'!D33</f>
        <v>0</v>
      </c>
      <c r="E26" s="391">
        <f>D26-C26</f>
        <v>0</v>
      </c>
      <c r="F26" s="386"/>
    </row>
    <row r="27" spans="1:7" s="392" customFormat="1" ht="17.25">
      <c r="A27" s="389">
        <v>1.2</v>
      </c>
      <c r="B27" s="390" t="s">
        <v>258</v>
      </c>
      <c r="C27" s="386">
        <v>3269.9</v>
      </c>
      <c r="D27" s="386">
        <f>+'Ekamut-caxs'!D34</f>
        <v>0</v>
      </c>
      <c r="E27" s="391">
        <f>D27-C27</f>
        <v>-3269.9</v>
      </c>
      <c r="F27" s="386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12831.9</v>
      </c>
      <c r="D28" s="110">
        <f>+'Ekamut-caxs'!D35</f>
        <v>12668.900000000001</v>
      </c>
      <c r="E28" s="109">
        <f t="shared" si="0"/>
        <v>-162.99999999999818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1684.7</v>
      </c>
      <c r="D29" s="110">
        <f>+'Ekamut-caxs'!D36</f>
        <v>1058.5999999999999</v>
      </c>
      <c r="E29" s="109">
        <f t="shared" si="0"/>
        <v>-626.10000000000014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1024.9000000000001</v>
      </c>
      <c r="D30" s="110">
        <f>+'Ekamut-caxs'!D37</f>
        <v>577.1</v>
      </c>
      <c r="E30" s="109">
        <f t="shared" si="0"/>
        <v>-447.80000000000007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441.4</v>
      </c>
      <c r="D31" s="110">
        <f>+'Ekamut-caxs'!D38</f>
        <v>368.9</v>
      </c>
      <c r="E31" s="109">
        <f t="shared" si="0"/>
        <v>-72.5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37.799999999999997</v>
      </c>
      <c r="D32" s="110">
        <f>+'Ekamut-caxs'!D39</f>
        <v>37.799999999999997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24</v>
      </c>
      <c r="D33" s="110">
        <f>+'Ekamut-caxs'!D40</f>
        <v>36</v>
      </c>
      <c r="E33" s="109">
        <f t="shared" si="0"/>
        <v>12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177.7</v>
      </c>
      <c r="D34" s="110">
        <f>SUM(D35:D37)</f>
        <v>222.6</v>
      </c>
      <c r="E34" s="109">
        <f t="shared" si="0"/>
        <v>44.900000000000006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57.599999999999994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0.1</v>
      </c>
      <c r="D36" s="386">
        <f>+'Ekamut-caxs'!D43</f>
        <v>45</v>
      </c>
      <c r="E36" s="391">
        <f t="shared" si="0"/>
        <v>44.9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120</v>
      </c>
      <c r="D37" s="386">
        <f>+'Ekamut-caxs'!D44</f>
        <v>120</v>
      </c>
      <c r="E37" s="391">
        <f t="shared" si="0"/>
        <v>0</v>
      </c>
      <c r="F37" s="386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708.9</v>
      </c>
      <c r="D39" s="110">
        <f>+'Ekamut-caxs'!D46</f>
        <v>200</v>
      </c>
      <c r="E39" s="109">
        <f t="shared" si="0"/>
        <v>-508.9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202.3</v>
      </c>
      <c r="D40" s="110">
        <f>+'Ekamut-caxs'!D47</f>
        <v>70</v>
      </c>
      <c r="E40" s="109">
        <f t="shared" si="0"/>
        <v>-132.30000000000001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1443.9</v>
      </c>
      <c r="D41" s="110">
        <f>+'Ekamut-caxs'!D48</f>
        <v>600</v>
      </c>
      <c r="E41" s="109">
        <f t="shared" si="0"/>
        <v>-843.90000000000009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544.79999999999995</v>
      </c>
      <c r="D42" s="110">
        <f>+'Ekamut-caxs'!D49</f>
        <v>230</v>
      </c>
      <c r="E42" s="109">
        <f t="shared" si="0"/>
        <v>-314.79999999999995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/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28</v>
      </c>
      <c r="D44" s="110">
        <f>+'Ekamut-caxs'!D51</f>
        <v>200</v>
      </c>
      <c r="E44" s="109">
        <f t="shared" si="0"/>
        <v>172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701.4</v>
      </c>
      <c r="D45" s="110">
        <f>+'Ekamut-caxs'!D52</f>
        <v>250</v>
      </c>
      <c r="E45" s="109">
        <f t="shared" si="0"/>
        <v>-451.4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37.4</v>
      </c>
      <c r="D46" s="110">
        <f>+'Ekamut-caxs'!D53</f>
        <v>108</v>
      </c>
      <c r="E46" s="109">
        <f>D46-C46</f>
        <v>70.599999999999994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23.5</v>
      </c>
      <c r="D50" s="110">
        <f>+'Ekamut-caxs'!D57</f>
        <v>70</v>
      </c>
      <c r="E50" s="109">
        <f t="shared" si="0"/>
        <v>46.5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0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4.5</v>
      </c>
      <c r="D53" s="110">
        <f>+'Ekamut-caxs'!D60</f>
        <v>0</v>
      </c>
      <c r="E53" s="109">
        <f t="shared" si="4"/>
        <v>-4.5</v>
      </c>
      <c r="F53" s="105"/>
    </row>
    <row r="54" spans="1:7" s="19" customFormat="1" ht="17.25">
      <c r="A54" s="21">
        <f t="shared" si="3"/>
        <v>25</v>
      </c>
      <c r="B54" s="144" t="str">
        <f>+'Ekamut-caxs'!B63</f>
        <v>Միջոցառման կազմակերպման գծով</v>
      </c>
      <c r="C54" s="109"/>
      <c r="D54" s="110">
        <f>+'Ekamut-caxs'!D63</f>
        <v>100</v>
      </c>
      <c r="E54" s="109">
        <f t="shared" si="4"/>
        <v>100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60</v>
      </c>
      <c r="D55" s="110">
        <f>+'Ekamut-caxs'!D62</f>
        <v>108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4" t="str">
        <f>+'Ekamut-caxs'!B64</f>
        <v>Արխիվացման գծով</v>
      </c>
      <c r="C56" s="109"/>
      <c r="D56" s="110">
        <f>+'Ekamut-caxs'!D64</f>
        <v>150</v>
      </c>
      <c r="E56" s="109">
        <f t="shared" si="4"/>
        <v>150</v>
      </c>
      <c r="F56" s="109"/>
    </row>
    <row r="57" spans="1:7" s="19" customFormat="1" ht="17.25">
      <c r="A57" s="21">
        <f t="shared" si="3"/>
        <v>28</v>
      </c>
      <c r="B57" s="144" t="str">
        <f>+'Ekamut-caxs'!B65</f>
        <v>Բեռնափոխադրման գծով</v>
      </c>
      <c r="C57" s="109"/>
      <c r="D57" s="110">
        <f>+'Ekamut-caxs'!D65</f>
        <v>400</v>
      </c>
      <c r="E57" s="109">
        <f t="shared" si="4"/>
        <v>400</v>
      </c>
      <c r="F57" s="109"/>
    </row>
    <row r="58" spans="1:7" s="19" customFormat="1" ht="17.25">
      <c r="A58" s="21">
        <f t="shared" si="3"/>
        <v>29</v>
      </c>
      <c r="B58" s="144" t="str">
        <f>+'Ekamut-caxs'!B67</f>
        <v>Դուրսգրվող գույքի վերագնահատման գծով</v>
      </c>
      <c r="C58" s="109"/>
      <c r="D58" s="110">
        <f>+'Ekamut-caxs'!D67</f>
        <v>50</v>
      </c>
      <c r="E58" s="109">
        <f>D58-C58</f>
        <v>50</v>
      </c>
      <c r="F58" s="369"/>
    </row>
    <row r="59" spans="1:7" s="19" customFormat="1" ht="17.25">
      <c r="A59" s="21">
        <f t="shared" si="3"/>
        <v>30</v>
      </c>
      <c r="B59" s="144" t="str">
        <f>+'Ekamut-caxs'!B68</f>
        <v>Կրակմարիչների լիցքավորում</v>
      </c>
      <c r="C59" s="109"/>
      <c r="D59" s="110">
        <f>+'Ekamut-caxs'!D68</f>
        <v>60</v>
      </c>
      <c r="E59" s="109">
        <f>D59-C59</f>
        <v>60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+'Ekamut-caxs'!B69</f>
        <v>Հիմնական միջոցների մաշվածության գծով, որից՝</v>
      </c>
      <c r="C60" s="109">
        <v>1509.7</v>
      </c>
      <c r="D60" s="110">
        <f>+'Ekamut-caxs'!D69</f>
        <v>2000</v>
      </c>
      <c r="E60" s="109">
        <f t="shared" si="4"/>
        <v>490.29999999999995</v>
      </c>
      <c r="F60" s="109"/>
    </row>
    <row r="61" spans="1:7" s="392" customFormat="1" ht="17.25">
      <c r="A61" s="389">
        <f>+A60+0.1</f>
        <v>31.1</v>
      </c>
      <c r="B61" s="390" t="str">
        <f>+'Ekamut-caxs'!B70</f>
        <v>պայմանով (անհատույց) ստացված</v>
      </c>
      <c r="C61" s="386">
        <v>1509.7</v>
      </c>
      <c r="D61" s="386">
        <f>+'Ekamut-caxs'!D70</f>
        <v>2000</v>
      </c>
      <c r="E61" s="391">
        <f t="shared" si="4"/>
        <v>490.29999999999995</v>
      </c>
      <c r="F61" s="386"/>
    </row>
    <row r="62" spans="1:7" s="19" customFormat="1" ht="17.25">
      <c r="A62" s="21">
        <f>+A60+1</f>
        <v>32</v>
      </c>
      <c r="B62" s="144" t="str">
        <f>+'Ekamut-caxs'!B71</f>
        <v xml:space="preserve">Չփոխհատուցվող հարկերի գծով </v>
      </c>
      <c r="C62" s="109"/>
      <c r="D62" s="110">
        <f>+'Ekamut-caxs'!D71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+'Ekamut-caxs'!B73</f>
        <v>Այլ ծախսերի գծով</v>
      </c>
      <c r="C63" s="109"/>
      <c r="D63" s="110">
        <f>+'Ekamut-caxs'!D73</f>
        <v>0</v>
      </c>
      <c r="E63" s="109">
        <f t="shared" si="4"/>
        <v>0</v>
      </c>
      <c r="F63" s="109"/>
    </row>
    <row r="64" spans="1:7" s="12" customFormat="1" ht="17.25">
      <c r="A64" s="379"/>
      <c r="B64" s="380" t="s">
        <v>77</v>
      </c>
      <c r="C64" s="142">
        <f>C6-C24</f>
        <v>0</v>
      </c>
      <c r="D64" s="142">
        <f>D6-D24</f>
        <v>179.99999999998545</v>
      </c>
      <c r="E64" s="142">
        <f t="shared" si="0"/>
        <v>179.99999999998545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1" t="s">
        <v>2</v>
      </c>
      <c r="C66" s="46"/>
      <c r="D66" s="445" t="str">
        <f>+'Ekamut-caxs'!D76</f>
        <v>Ա. Հարությունյան</v>
      </c>
      <c r="E66" s="445"/>
      <c r="F66" s="45"/>
    </row>
    <row r="67" spans="1:6" ht="9.75" customHeight="1">
      <c r="B67" s="382"/>
      <c r="C67" s="67"/>
      <c r="D67" s="444" t="s">
        <v>5</v>
      </c>
      <c r="E67" s="444"/>
      <c r="F67" s="383"/>
    </row>
    <row r="68" spans="1:6" ht="24.75" customHeight="1">
      <c r="B68" s="381" t="s">
        <v>6</v>
      </c>
      <c r="C68" s="46"/>
      <c r="D68" s="445" t="str">
        <f>+'Ekamut-caxs'!D78</f>
        <v>Ա. Ամիրյան</v>
      </c>
      <c r="E68" s="445"/>
      <c r="F68" s="45"/>
    </row>
    <row r="69" spans="1:6" ht="11.25" customHeight="1">
      <c r="B69" s="65"/>
      <c r="C69" s="67"/>
      <c r="D69" s="444" t="s">
        <v>5</v>
      </c>
      <c r="E69" s="444"/>
      <c r="F69" s="383"/>
    </row>
    <row r="70" spans="1:6">
      <c r="B70" s="384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" zoomScaleSheetLayoutView="100" workbookViewId="0">
      <selection activeCell="D29" sqref="D2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78</v>
      </c>
      <c r="B1" s="443"/>
      <c r="C1" s="443"/>
      <c r="D1" s="443"/>
      <c r="E1" s="443"/>
      <c r="F1" s="443"/>
    </row>
    <row r="2" spans="1:20" s="7" customFormat="1" ht="20.25">
      <c r="A2" s="435" t="str">
        <f>+'Ekamut-caxs'!A7</f>
        <v xml:space="preserve">«Երևանի հ․156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276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30</v>
      </c>
      <c r="C5" s="104" t="s">
        <v>200</v>
      </c>
      <c r="D5" s="104" t="s">
        <v>201</v>
      </c>
      <c r="E5" s="366" t="s">
        <v>49</v>
      </c>
      <c r="F5" s="367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6">
        <v>1817.9</v>
      </c>
      <c r="D6" s="350">
        <f>+C82</f>
        <v>5221.5000000000291</v>
      </c>
      <c r="E6" s="106">
        <f t="shared" ref="E6:E68" si="0">D6-C6</f>
        <v>3403.600000000029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79</v>
      </c>
      <c r="C7" s="106">
        <f>SUM(C8,C9,C12,C16:C23)</f>
        <v>74591.3</v>
      </c>
      <c r="D7" s="106">
        <f t="shared" ref="D7:E7" si="1">SUM(D8,D9,D12,D16:D23)</f>
        <v>71955.5</v>
      </c>
      <c r="E7" s="106">
        <f t="shared" si="1"/>
        <v>-2635.8000000000056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70600</v>
      </c>
      <c r="D8" s="108">
        <f>+'Dramakan hosqer'!F14</f>
        <v>69322.899999999994</v>
      </c>
      <c r="E8" s="108">
        <f>D8-C8</f>
        <v>-1277.1000000000058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5" si="2">D9-C9</f>
        <v>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/>
      <c r="D10" s="318">
        <f>+'Dramakan hosqer'!F16</f>
        <v>72</v>
      </c>
      <c r="E10" s="385">
        <f t="shared" si="2"/>
        <v>72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2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3959.3</v>
      </c>
      <c r="D12" s="108">
        <f>SUM(D13:D15)</f>
        <v>2520.6000000000004</v>
      </c>
      <c r="E12" s="108">
        <f t="shared" si="2"/>
        <v>-1438.6999999999998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1021</v>
      </c>
      <c r="D13" s="318">
        <f>+'Dramakan hosqer'!F19</f>
        <v>691.2</v>
      </c>
      <c r="E13" s="385">
        <f t="shared" si="2"/>
        <v>-329.79999999999995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2014.3</v>
      </c>
      <c r="D14" s="318">
        <f>+'Dramakan hosqer'!F20</f>
        <v>1829.4</v>
      </c>
      <c r="E14" s="385">
        <f t="shared" si="2"/>
        <v>-184.89999999999986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924</v>
      </c>
      <c r="D15" s="318">
        <f>+'Dramakan hosqer'!F21</f>
        <v>0</v>
      </c>
      <c r="E15" s="385">
        <f t="shared" si="2"/>
        <v>-924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3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3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3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3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3"/>
        <v>10</v>
      </c>
      <c r="B22" s="191" t="str">
        <f>+'Dramakan hosqer'!B28</f>
        <v>Բանկի տոկոսից</v>
      </c>
      <c r="C22" s="108">
        <v>32</v>
      </c>
      <c r="D22" s="108">
        <f>+'Dramakan hosqer'!F28</f>
        <v>40</v>
      </c>
      <c r="E22" s="108">
        <f>D22-C22</f>
        <v>8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3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6">
        <f>+C25+C67+C79</f>
        <v>71187.699999999968</v>
      </c>
      <c r="D24" s="106">
        <f>+D25+D67+D79</f>
        <v>72359.000000000029</v>
      </c>
      <c r="E24" s="106">
        <f t="shared" si="0"/>
        <v>1171.3000000000611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6">
        <f>SUM(C26,C29:C35,C39:C61,C65:C66)</f>
        <v>70356.299999999974</v>
      </c>
      <c r="D25" s="106">
        <f>SUM(D26,D29:D35,D39:D61,D65:D66)</f>
        <v>72024.700000000026</v>
      </c>
      <c r="E25" s="106">
        <f t="shared" si="0"/>
        <v>1668.4000000000524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50735.9</v>
      </c>
      <c r="D26" s="108">
        <f>+'Dramakan hosqer'!F32</f>
        <v>53922.6</v>
      </c>
      <c r="E26" s="108">
        <f t="shared" si="0"/>
        <v>3186.6999999999971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/>
      <c r="D27" s="318">
        <f>+'Dramakan hosqer'!F33</f>
        <v>0</v>
      </c>
      <c r="E27" s="385">
        <f t="shared" si="0"/>
        <v>0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261</v>
      </c>
      <c r="C28" s="318">
        <v>3269.9</v>
      </c>
      <c r="D28" s="318">
        <f>+'Dramakan hosqer'!F34</f>
        <v>0</v>
      </c>
      <c r="E28" s="385">
        <f t="shared" si="0"/>
        <v>-3269.9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12656.3</v>
      </c>
      <c r="D29" s="108">
        <f>+'Dramakan hosqer'!F35</f>
        <v>12668.900000000001</v>
      </c>
      <c r="E29" s="108">
        <f t="shared" si="0"/>
        <v>12.600000000002183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1439.8</v>
      </c>
      <c r="D30" s="108">
        <f>+'Dramakan hosqer'!F36</f>
        <v>1058.5999999999999</v>
      </c>
      <c r="E30" s="108">
        <f t="shared" si="0"/>
        <v>-381.20000000000005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4">+A30+1</f>
        <v>4</v>
      </c>
      <c r="B31" s="144" t="str">
        <f>+'Dramakan hosqer'!B37</f>
        <v>Էլեկտրաէներգիայի գծով</v>
      </c>
      <c r="C31" s="108">
        <v>886.3</v>
      </c>
      <c r="D31" s="108">
        <f>+'Dramakan hosqer'!F37</f>
        <v>577.1</v>
      </c>
      <c r="E31" s="108">
        <f t="shared" si="0"/>
        <v>-309.19999999999993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4"/>
        <v>5</v>
      </c>
      <c r="B32" s="144" t="str">
        <f>+'Dramakan hosqer'!B38</f>
        <v>Ջրմուղ-կոյուղու գծով</v>
      </c>
      <c r="C32" s="108">
        <v>399.4</v>
      </c>
      <c r="D32" s="108">
        <f>+'Dramakan hosqer'!F38</f>
        <v>359</v>
      </c>
      <c r="E32" s="108">
        <f t="shared" si="0"/>
        <v>-40.399999999999977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4"/>
        <v>6</v>
      </c>
      <c r="B33" s="144" t="str">
        <f>+'Dramakan hosqer'!B39</f>
        <v>Աղբահանության գծով</v>
      </c>
      <c r="C33" s="108">
        <v>37.799999999999997</v>
      </c>
      <c r="D33" s="108">
        <f>+'Dramakan hosqer'!F39</f>
        <v>37.799999999999997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4"/>
        <v>7</v>
      </c>
      <c r="B34" s="144" t="str">
        <f>+'Dramakan hosqer'!B40</f>
        <v>Ախտաբանության գծով</v>
      </c>
      <c r="C34" s="108">
        <v>24</v>
      </c>
      <c r="D34" s="108">
        <f>+'Dramakan hosqer'!F40</f>
        <v>36</v>
      </c>
      <c r="E34" s="108">
        <f t="shared" si="0"/>
        <v>12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4"/>
        <v>8</v>
      </c>
      <c r="B35" s="144" t="str">
        <f>+'Dramakan hosqer'!B41</f>
        <v>Կապի գծով, այդ թվում`</v>
      </c>
      <c r="C35" s="108">
        <f>SUM(C36:C38)</f>
        <v>162.9</v>
      </c>
      <c r="D35" s="108">
        <f>SUM(D36:D38)</f>
        <v>222.6</v>
      </c>
      <c r="E35" s="108">
        <f t="shared" si="0"/>
        <v>59.699999999999989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52.8</v>
      </c>
      <c r="D36" s="318">
        <f>+'Dramakan hosqer'!F42</f>
        <v>57.599999999999994</v>
      </c>
      <c r="E36" s="385">
        <f t="shared" si="0"/>
        <v>4.7999999999999972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0.1</v>
      </c>
      <c r="D37" s="318">
        <f>+'Dramakan hosqer'!F43</f>
        <v>45</v>
      </c>
      <c r="E37" s="385">
        <f t="shared" si="0"/>
        <v>44.9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110</v>
      </c>
      <c r="D38" s="318">
        <f>+'Dramakan hosqer'!F44</f>
        <v>120</v>
      </c>
      <c r="E38" s="385">
        <f t="shared" si="0"/>
        <v>10</v>
      </c>
      <c r="F38" s="386"/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708.9</v>
      </c>
      <c r="D40" s="108">
        <f>+'Dramakan hosqer'!F46</f>
        <v>200</v>
      </c>
      <c r="E40" s="108">
        <f t="shared" si="0"/>
        <v>-508.9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5">+A40+1</f>
        <v>10</v>
      </c>
      <c r="B41" s="144" t="str">
        <f>+'Dramakan hosqer'!B47</f>
        <v>Գրասենյակային ապրանքների գծով</v>
      </c>
      <c r="C41" s="108">
        <v>202.3</v>
      </c>
      <c r="D41" s="108">
        <f>+'Dramakan hosqer'!F47</f>
        <v>70</v>
      </c>
      <c r="E41" s="108">
        <f t="shared" si="0"/>
        <v>-132.30000000000001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5"/>
        <v>11</v>
      </c>
      <c r="B42" s="144" t="str">
        <f>+'Dramakan hosqer'!B48</f>
        <v>Փոքրարժեք կամ արագամաշ առարկաների գծով</v>
      </c>
      <c r="C42" s="108">
        <v>1443.9</v>
      </c>
      <c r="D42" s="108">
        <f>+'Dramakan hosqer'!F48</f>
        <v>600</v>
      </c>
      <c r="E42" s="108">
        <f t="shared" si="0"/>
        <v>-843.90000000000009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5"/>
        <v>12</v>
      </c>
      <c r="B43" s="144" t="str">
        <f>+'Dramakan hosqer'!B49</f>
        <v>Ուսումնական նյութերի գծով</v>
      </c>
      <c r="C43" s="108">
        <v>544.79999999999995</v>
      </c>
      <c r="D43" s="108">
        <f>+'Dramakan hosqer'!F49</f>
        <v>230</v>
      </c>
      <c r="E43" s="108">
        <f t="shared" si="0"/>
        <v>-314.79999999999995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5"/>
        <v>13</v>
      </c>
      <c r="B44" s="144" t="str">
        <f>+'Dramakan hosqer'!B50</f>
        <v>Դեղորայքի գծով</v>
      </c>
      <c r="C44" s="108">
        <v>0</v>
      </c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5"/>
        <v>14</v>
      </c>
      <c r="B45" s="144" t="str">
        <f>+'Dramakan hosqer'!B51</f>
        <v>Բուժ.ծառայության գծով</v>
      </c>
      <c r="C45" s="108">
        <v>28</v>
      </c>
      <c r="D45" s="108">
        <f>+'Dramakan hosqer'!F51</f>
        <v>200</v>
      </c>
      <c r="E45" s="108">
        <f t="shared" si="0"/>
        <v>172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5"/>
        <v>15</v>
      </c>
      <c r="B46" s="144" t="str">
        <f>+'Dramakan hosqer'!B52</f>
        <v>Ընթացիկ վերանորոգման գծով</v>
      </c>
      <c r="C46" s="108">
        <v>701.4</v>
      </c>
      <c r="D46" s="108">
        <f>+'Dramakan hosqer'!F52</f>
        <v>250</v>
      </c>
      <c r="E46" s="108">
        <f t="shared" si="0"/>
        <v>-451.4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5"/>
        <v>16</v>
      </c>
      <c r="B47" s="144" t="str">
        <f>+'Dramakan hosqer'!B53</f>
        <v>Ջեռուցման համակարգի սպասարկման գծով</v>
      </c>
      <c r="C47" s="108">
        <v>37.4</v>
      </c>
      <c r="D47" s="108">
        <f>+'Dramakan hosqer'!F53</f>
        <v>108</v>
      </c>
      <c r="E47" s="108">
        <f t="shared" si="0"/>
        <v>70.599999999999994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5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5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5"/>
        <v>18</v>
      </c>
      <c r="B51" s="144" t="str">
        <f>+'Dramakan hosqer'!B57</f>
        <v>Համակարգիչների տեխնիկական սպասարկման գծով</v>
      </c>
      <c r="C51" s="108">
        <v>23.5</v>
      </c>
      <c r="D51" s="108">
        <f>+'Dramakan hosqer'!F57</f>
        <v>70</v>
      </c>
      <c r="E51" s="108">
        <f t="shared" si="0"/>
        <v>46.5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5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5"/>
        <v>20</v>
      </c>
      <c r="B53" s="144" t="str">
        <f>+'Dramakan hosqer'!B59</f>
        <v>էլ․ստորագրության գծով</v>
      </c>
      <c r="C53" s="108"/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21</v>
      </c>
      <c r="B54" s="144" t="str">
        <f>+'Dramakan hosqer'!B60</f>
        <v>Հայտարարության գծով</v>
      </c>
      <c r="C54" s="108">
        <v>4.5</v>
      </c>
      <c r="D54" s="108">
        <f>+'Dramakan hosqer'!F60</f>
        <v>0</v>
      </c>
      <c r="E54" s="108">
        <f t="shared" si="0"/>
        <v>-4.5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5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60</v>
      </c>
      <c r="D56" s="108">
        <f>+'Dramakan hosqer'!F62</f>
        <v>108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5"/>
        <v>23</v>
      </c>
      <c r="B57" s="144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5"/>
        <v>24</v>
      </c>
      <c r="B58" s="144" t="s">
        <v>259</v>
      </c>
      <c r="C58" s="108"/>
      <c r="D58" s="108">
        <f>+'Dramakan hosqer'!F64</f>
        <v>400</v>
      </c>
      <c r="E58" s="108">
        <f t="shared" si="0"/>
        <v>400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hosqer'!B66</f>
        <v>Դուրսգրվող գույքի վերագնահատման գծով</v>
      </c>
      <c r="C59" s="108"/>
      <c r="D59" s="108">
        <f>+'Dramakan hosqer'!F66</f>
        <v>50</v>
      </c>
      <c r="E59" s="108">
        <f>D59-C59</f>
        <v>50</v>
      </c>
      <c r="F59" s="36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5"/>
        <v>24</v>
      </c>
      <c r="B60" s="144" t="str">
        <f>+'Dramakan hosqer'!B67</f>
        <v>Կրակմարիչների լիցքավորում</v>
      </c>
      <c r="C60" s="108"/>
      <c r="D60" s="108">
        <f>+'Dramakan hosqer'!F67</f>
        <v>60</v>
      </c>
      <c r="E60" s="108">
        <f>D60-C60</f>
        <v>60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5"/>
        <v>25</v>
      </c>
      <c r="B61" s="144" t="str">
        <f>+'Dramakan hosqer'!B68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hosqer'!B69</f>
        <v>շահութահարկի գծով</v>
      </c>
      <c r="C62" s="318"/>
      <c r="D62" s="318">
        <f>+'Dramakan hosqer'!F69</f>
        <v>0</v>
      </c>
      <c r="E62" s="385">
        <f>D62-C62</f>
        <v>0</v>
      </c>
      <c r="F62" s="386"/>
      <c r="G62" s="387"/>
      <c r="H62" s="323"/>
      <c r="I62" s="323"/>
      <c r="J62" s="323"/>
      <c r="K62" s="323"/>
      <c r="L62" s="323"/>
      <c r="M62" s="323"/>
      <c r="N62" s="388"/>
      <c r="O62" s="388"/>
      <c r="P62" s="388"/>
      <c r="Q62" s="388"/>
      <c r="R62" s="388"/>
      <c r="S62" s="388"/>
      <c r="T62" s="388"/>
    </row>
    <row r="63" spans="1:20" s="324" customFormat="1" ht="17.25" hidden="1">
      <c r="A63" s="315">
        <v>31.2</v>
      </c>
      <c r="B63" s="316" t="str">
        <f>+'Dramakan hosqer'!B70</f>
        <v>ԱԱՀ-ի գծով</v>
      </c>
      <c r="C63" s="318"/>
      <c r="D63" s="318">
        <f>+'Dramakan hosqer'!F70</f>
        <v>0</v>
      </c>
      <c r="E63" s="385">
        <f t="shared" si="0"/>
        <v>0</v>
      </c>
      <c r="F63" s="386"/>
      <c r="G63" s="387"/>
      <c r="H63" s="323"/>
      <c r="I63" s="323"/>
      <c r="J63" s="323"/>
      <c r="K63" s="323"/>
      <c r="L63" s="323"/>
      <c r="M63" s="323"/>
      <c r="N63" s="388"/>
      <c r="O63" s="388"/>
      <c r="P63" s="388"/>
      <c r="Q63" s="388"/>
      <c r="R63" s="388"/>
      <c r="S63" s="388"/>
      <c r="T63" s="388"/>
    </row>
    <row r="64" spans="1:20" s="324" customFormat="1" ht="17.25" hidden="1">
      <c r="A64" s="315">
        <v>25.1</v>
      </c>
      <c r="B64" s="316" t="str">
        <f>+'Dramakan hosqer'!B71</f>
        <v xml:space="preserve">չփոխհատուցվող հարկերի գծով </v>
      </c>
      <c r="C64" s="318"/>
      <c r="D64" s="318">
        <f>+'Dramakan hosqer'!F71</f>
        <v>0</v>
      </c>
      <c r="E64" s="385">
        <f t="shared" si="0"/>
        <v>0</v>
      </c>
      <c r="F64" s="386"/>
      <c r="G64" s="387"/>
      <c r="H64" s="323"/>
      <c r="I64" s="323"/>
      <c r="J64" s="323"/>
      <c r="K64" s="323"/>
      <c r="L64" s="323"/>
      <c r="M64" s="323"/>
      <c r="N64" s="388"/>
      <c r="O64" s="388"/>
      <c r="P64" s="388"/>
      <c r="Q64" s="388"/>
      <c r="R64" s="388"/>
      <c r="S64" s="388"/>
      <c r="T64" s="388"/>
    </row>
    <row r="65" spans="1:20" s="19" customFormat="1" ht="17.25">
      <c r="A65" s="23">
        <f>+A61+1</f>
        <v>26</v>
      </c>
      <c r="B65" s="144" t="str">
        <f>+'Dramakan hosqer'!B72</f>
        <v>Կրեդիտորական պարտքի մարման գծով</v>
      </c>
      <c r="C65" s="108">
        <v>27.2</v>
      </c>
      <c r="D65" s="108">
        <f>+'Dramakan hosqer'!F72</f>
        <v>399.10000000000036</v>
      </c>
      <c r="E65" s="108">
        <f t="shared" si="0"/>
        <v>371.90000000000038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hosqer'!B74</f>
        <v>Այլ արտահոսքերի գծով</v>
      </c>
      <c r="C66" s="108"/>
      <c r="D66" s="108">
        <f>+'Dramakan hosqer'!F74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7" t="s">
        <v>57</v>
      </c>
      <c r="C67" s="106">
        <f>+C68+C75</f>
        <v>831.4</v>
      </c>
      <c r="D67" s="106">
        <f>+D68+D75</f>
        <v>0</v>
      </c>
      <c r="E67" s="106">
        <f t="shared" si="0"/>
        <v>-831.4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0" t="str">
        <f>+'Dramakan hosqer'!B76</f>
        <v>Հիմնական միջոցների ձեռքբերում, այդ թվում՝</v>
      </c>
      <c r="C68" s="108">
        <f>SUM(C69:C74)</f>
        <v>831.4</v>
      </c>
      <c r="D68" s="108">
        <f>SUM(D69:D74)</f>
        <v>0</v>
      </c>
      <c r="E68" s="108">
        <f t="shared" si="0"/>
        <v>-831.4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 hidden="1">
      <c r="A69" s="315">
        <v>1.1000000000000001</v>
      </c>
      <c r="B69" s="316" t="str">
        <f>+'Dramakan hosqer'!B77</f>
        <v>գրասենյակային և տնտեսական գույք</v>
      </c>
      <c r="C69" s="318"/>
      <c r="D69" s="318">
        <f>+'Dramakan hosqer'!F77</f>
        <v>0</v>
      </c>
      <c r="E69" s="385">
        <f t="shared" ref="E69:E82" si="6">D69-C69</f>
        <v>0</v>
      </c>
      <c r="F69" s="386"/>
      <c r="G69" s="387"/>
      <c r="H69" s="323"/>
      <c r="I69" s="323"/>
      <c r="J69" s="323"/>
      <c r="K69" s="323"/>
      <c r="L69" s="323"/>
      <c r="M69" s="323"/>
      <c r="N69" s="388"/>
      <c r="O69" s="388"/>
      <c r="P69" s="388"/>
      <c r="Q69" s="388"/>
      <c r="R69" s="388"/>
      <c r="S69" s="388"/>
      <c r="T69" s="388"/>
    </row>
    <row r="70" spans="1:20" s="324" customFormat="1" ht="17.25">
      <c r="A70" s="315">
        <v>1.1000000000000001</v>
      </c>
      <c r="B70" s="316" t="str">
        <f>+'Dramakan hosqer'!B78</f>
        <v>համակարգչային սարքավորումներ / տեխնիկա</v>
      </c>
      <c r="C70" s="318">
        <v>144</v>
      </c>
      <c r="D70" s="318">
        <f>+'Dramakan hosqer'!F78</f>
        <v>0</v>
      </c>
      <c r="E70" s="385">
        <f>D70-C70</f>
        <v>-144</v>
      </c>
      <c r="F70" s="386"/>
      <c r="G70" s="387"/>
      <c r="H70" s="323"/>
      <c r="I70" s="323"/>
      <c r="J70" s="323"/>
      <c r="K70" s="323"/>
      <c r="L70" s="323"/>
      <c r="M70" s="323"/>
      <c r="N70" s="388"/>
      <c r="O70" s="388"/>
      <c r="P70" s="388"/>
      <c r="Q70" s="388"/>
      <c r="R70" s="388"/>
      <c r="S70" s="388"/>
      <c r="T70" s="388"/>
    </row>
    <row r="71" spans="1:20" s="324" customFormat="1" ht="17.25">
      <c r="A71" s="315">
        <v>1.3</v>
      </c>
      <c r="B71" s="316" t="str">
        <f>+'Dramakan hosqer'!B79</f>
        <v>մեքենաներ և սարքավորումներ</v>
      </c>
      <c r="C71" s="318">
        <v>687.4</v>
      </c>
      <c r="D71" s="318">
        <f>+'Dramakan hosqer'!F79</f>
        <v>0</v>
      </c>
      <c r="E71" s="385">
        <f t="shared" si="6"/>
        <v>-687.4</v>
      </c>
      <c r="F71" s="386"/>
      <c r="G71" s="387"/>
      <c r="H71" s="323"/>
      <c r="I71" s="323"/>
      <c r="J71" s="323"/>
      <c r="K71" s="323"/>
      <c r="L71" s="323"/>
      <c r="M71" s="323"/>
      <c r="N71" s="388"/>
      <c r="O71" s="388"/>
      <c r="P71" s="388"/>
      <c r="Q71" s="388"/>
      <c r="R71" s="388"/>
      <c r="S71" s="388"/>
      <c r="T71" s="388"/>
    </row>
    <row r="72" spans="1:20" s="324" customFormat="1" ht="17.25" hidden="1">
      <c r="A72" s="315">
        <v>1.4</v>
      </c>
      <c r="B72" s="316" t="str">
        <f>+'Dramakan hosqer'!B80</f>
        <v>սպորտային գույք</v>
      </c>
      <c r="C72" s="318"/>
      <c r="D72" s="318">
        <f>+'Dramakan hosqer'!F80</f>
        <v>0</v>
      </c>
      <c r="E72" s="385">
        <f t="shared" si="6"/>
        <v>0</v>
      </c>
      <c r="F72" s="386"/>
      <c r="G72" s="387"/>
      <c r="H72" s="323"/>
      <c r="I72" s="323"/>
      <c r="J72" s="323"/>
      <c r="K72" s="323"/>
      <c r="L72" s="323"/>
      <c r="M72" s="323"/>
      <c r="N72" s="388"/>
      <c r="O72" s="388"/>
      <c r="P72" s="388"/>
      <c r="Q72" s="388"/>
      <c r="R72" s="388"/>
      <c r="S72" s="388"/>
      <c r="T72" s="388"/>
    </row>
    <row r="73" spans="1:20" s="324" customFormat="1" ht="17.25" hidden="1">
      <c r="A73" s="315">
        <v>1.5</v>
      </c>
      <c r="B73" s="316" t="str">
        <f>+'Dramakan hosqer'!B81</f>
        <v>գրականություն</v>
      </c>
      <c r="C73" s="318"/>
      <c r="D73" s="318">
        <f>+'Dramakan hosqer'!F81</f>
        <v>0</v>
      </c>
      <c r="E73" s="385">
        <f>D73-C73</f>
        <v>0</v>
      </c>
      <c r="F73" s="386"/>
      <c r="G73" s="387"/>
      <c r="H73" s="323"/>
      <c r="I73" s="323"/>
      <c r="J73" s="323"/>
      <c r="K73" s="323"/>
      <c r="L73" s="323"/>
      <c r="M73" s="323"/>
      <c r="N73" s="388"/>
      <c r="O73" s="388"/>
      <c r="P73" s="388"/>
      <c r="Q73" s="388"/>
      <c r="R73" s="388"/>
      <c r="S73" s="388"/>
      <c r="T73" s="388"/>
    </row>
    <row r="74" spans="1:20" s="324" customFormat="1" ht="17.25" hidden="1">
      <c r="A74" s="315">
        <v>1.6</v>
      </c>
      <c r="B74" s="316">
        <f>+'Dramakan hosqer'!B82</f>
        <v>0</v>
      </c>
      <c r="C74" s="318"/>
      <c r="D74" s="318">
        <f>+'Dramakan hosqer'!F82</f>
        <v>0</v>
      </c>
      <c r="E74" s="385">
        <f>D74-C74</f>
        <v>0</v>
      </c>
      <c r="F74" s="386"/>
      <c r="G74" s="32" t="s">
        <v>281</v>
      </c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23">
        <v>2</v>
      </c>
      <c r="B75" s="370" t="str">
        <f>+'Dramakan hosqer'!B83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hosqer'!B84</f>
        <v>ամրացված գույքի (շենք)</v>
      </c>
      <c r="C76" s="318"/>
      <c r="D76" s="318">
        <f>+'Dramakan hosqer'!F84</f>
        <v>0</v>
      </c>
      <c r="E76" s="385">
        <f t="shared" si="6"/>
        <v>0</v>
      </c>
      <c r="F76" s="386"/>
      <c r="G76" s="387"/>
      <c r="H76" s="323"/>
      <c r="I76" s="323"/>
      <c r="J76" s="323"/>
      <c r="K76" s="323"/>
      <c r="L76" s="323"/>
      <c r="M76" s="323"/>
      <c r="N76" s="388"/>
      <c r="O76" s="388"/>
      <c r="P76" s="388"/>
      <c r="Q76" s="388"/>
      <c r="R76" s="388"/>
      <c r="S76" s="388"/>
      <c r="T76" s="388"/>
    </row>
    <row r="77" spans="1:20" s="324" customFormat="1" ht="17.25" hidden="1">
      <c r="A77" s="315">
        <v>2.2000000000000002</v>
      </c>
      <c r="B77" s="316" t="str">
        <f>+'Dramakan hosqer'!B85</f>
        <v>հիմնական միջոցի</v>
      </c>
      <c r="C77" s="318"/>
      <c r="D77" s="318">
        <f>+'Dramakan hosqer'!F85</f>
        <v>0</v>
      </c>
      <c r="E77" s="385">
        <f t="shared" si="6"/>
        <v>0</v>
      </c>
      <c r="F77" s="386"/>
      <c r="G77" s="387"/>
      <c r="H77" s="323"/>
      <c r="I77" s="323"/>
      <c r="J77" s="323"/>
      <c r="K77" s="323"/>
      <c r="L77" s="323"/>
      <c r="M77" s="323"/>
      <c r="N77" s="388"/>
      <c r="O77" s="388"/>
      <c r="P77" s="388"/>
      <c r="Q77" s="388"/>
      <c r="R77" s="388"/>
      <c r="S77" s="388"/>
      <c r="T77" s="388"/>
    </row>
    <row r="78" spans="1:20" s="324" customFormat="1" ht="17.25" hidden="1">
      <c r="A78" s="315">
        <v>2.2999999999999998</v>
      </c>
      <c r="B78" s="316" t="str">
        <f>+'Dramakan hosqer'!B86</f>
        <v>նախագծանախահաշվային փաստաթղթերի գծով</v>
      </c>
      <c r="C78" s="318"/>
      <c r="D78" s="318">
        <f>+'Dramakan hosqer'!F86</f>
        <v>0</v>
      </c>
      <c r="E78" s="385">
        <f t="shared" si="6"/>
        <v>0</v>
      </c>
      <c r="F78" s="386"/>
      <c r="G78" s="387"/>
      <c r="H78" s="323"/>
      <c r="I78" s="323"/>
      <c r="J78" s="323"/>
      <c r="K78" s="323"/>
      <c r="L78" s="323"/>
      <c r="M78" s="323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59" t="s">
        <v>55</v>
      </c>
      <c r="B79" s="337" t="s">
        <v>142</v>
      </c>
      <c r="C79" s="106">
        <f>SUM(C80:C81)</f>
        <v>0</v>
      </c>
      <c r="D79" s="106">
        <f>SUM(D80:D81)</f>
        <v>334.3</v>
      </c>
      <c r="E79" s="106">
        <f t="shared" si="6"/>
        <v>334.3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hosqer'!B88</f>
        <v>Սննդի գծով</v>
      </c>
      <c r="C80" s="108"/>
      <c r="D80" s="108">
        <f>+'Dramakan hosqer'!F88</f>
        <v>334.3</v>
      </c>
      <c r="E80" s="108">
        <f>D80-C80</f>
        <v>334.3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hosqer'!B89</f>
        <v>0</v>
      </c>
      <c r="C81" s="108"/>
      <c r="D81" s="108">
        <f>+'Dramakan hosqer'!F89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37</v>
      </c>
      <c r="B82" s="337" t="s">
        <v>38</v>
      </c>
      <c r="C82" s="106">
        <f>C6+C7-C24</f>
        <v>5221.5000000000291</v>
      </c>
      <c r="D82" s="106">
        <f>D6+D7-D24</f>
        <v>4818</v>
      </c>
      <c r="E82" s="106">
        <f t="shared" si="6"/>
        <v>-403.5000000000291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448" t="str">
        <f>+'Ekamut-caxs'!D76</f>
        <v>Ա. Հարությունյան</v>
      </c>
      <c r="E84" s="44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1"/>
      <c r="D85" s="447" t="s">
        <v>91</v>
      </c>
      <c r="E85" s="447"/>
      <c r="F85" s="41"/>
    </row>
    <row r="86" spans="1:20" ht="22.5" customHeight="1">
      <c r="B86" s="372" t="s">
        <v>6</v>
      </c>
      <c r="C86" s="67"/>
      <c r="D86" s="445" t="str">
        <f>+'Ekamut-caxs'!D78</f>
        <v>Ա. Ամիրյան</v>
      </c>
      <c r="E86" s="445"/>
      <c r="F86" s="45"/>
    </row>
    <row r="87" spans="1:20" ht="12" customHeight="1">
      <c r="B87" s="65"/>
      <c r="C87" s="67"/>
      <c r="D87" s="447" t="s">
        <v>91</v>
      </c>
      <c r="E87" s="447"/>
      <c r="F87" s="41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29" sqref="D2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9" t="s">
        <v>66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հ․156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145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257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150</v>
      </c>
      <c r="B7" s="455"/>
      <c r="C7" s="45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145.80000000000001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>
        <v>9.8000000000000007</v>
      </c>
      <c r="E16" s="11" t="s">
        <v>288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420">
        <v>10.5</v>
      </c>
      <c r="E25" s="11" t="s">
        <v>288</v>
      </c>
    </row>
    <row r="26" spans="1:22">
      <c r="A26" s="79">
        <v>2.8</v>
      </c>
      <c r="B26" s="81" t="s">
        <v>162</v>
      </c>
      <c r="C26" s="79" t="s">
        <v>164</v>
      </c>
      <c r="D26" s="420"/>
      <c r="E26" s="11"/>
    </row>
    <row r="27" spans="1:22">
      <c r="A27" s="79">
        <v>2.9</v>
      </c>
      <c r="B27" s="80" t="s">
        <v>165</v>
      </c>
      <c r="C27" s="79" t="s">
        <v>166</v>
      </c>
      <c r="D27" s="420">
        <v>125.5</v>
      </c>
      <c r="E27" s="11" t="s">
        <v>288</v>
      </c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145.80000000000001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175</v>
      </c>
      <c r="B35" s="455"/>
      <c r="C35" s="45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421">
        <v>214.1</v>
      </c>
      <c r="E36" s="11" t="s">
        <v>288</v>
      </c>
    </row>
    <row r="37" spans="1:22">
      <c r="A37" s="79">
        <v>1.2</v>
      </c>
      <c r="B37" s="80" t="s">
        <v>154</v>
      </c>
      <c r="C37" s="79" t="s">
        <v>155</v>
      </c>
      <c r="D37" s="421">
        <v>138.6</v>
      </c>
      <c r="E37" s="11" t="s">
        <v>288</v>
      </c>
    </row>
    <row r="38" spans="1:22">
      <c r="A38" s="79">
        <v>1.3</v>
      </c>
      <c r="B38" s="80" t="s">
        <v>156</v>
      </c>
      <c r="C38" s="79" t="s">
        <v>157</v>
      </c>
      <c r="D38" s="421">
        <v>31.6</v>
      </c>
      <c r="E38" s="11" t="s">
        <v>288</v>
      </c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14.8</v>
      </c>
      <c r="E41" s="11" t="s">
        <v>288</v>
      </c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4463.5</v>
      </c>
      <c r="E54" s="11"/>
      <c r="F54" s="114">
        <f>SUM(D36:D53)</f>
        <v>399.1</v>
      </c>
      <c r="G54" s="114">
        <f>+D59-D54-F54</f>
        <v>0</v>
      </c>
    </row>
    <row r="55" spans="1:22" ht="33">
      <c r="A55" s="79">
        <v>1.1000000000000001</v>
      </c>
      <c r="B55" s="107"/>
      <c r="C55" s="360" t="s">
        <v>182</v>
      </c>
      <c r="D55" s="11">
        <f>4370.9+92.6</f>
        <v>4463.5</v>
      </c>
      <c r="E55" s="11" t="s">
        <v>288</v>
      </c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4862.6000000000004</v>
      </c>
      <c r="E59" s="96"/>
      <c r="F59" s="273">
        <f>+D59-D55</f>
        <v>399.10000000000036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f>+'Dramakani hamematakan'!C82</f>
        <v>5221.5000000000291</v>
      </c>
      <c r="D62" s="456" t="s">
        <v>178</v>
      </c>
      <c r="E62" s="457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8" t="str">
        <f>+'Ekamut-caxs'!D76</f>
        <v>Ա. Հարությունյան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9" t="s">
        <v>91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8" t="str">
        <f>+'Ekamut-caxs'!D78</f>
        <v>Ա. Ամիրյան</v>
      </c>
      <c r="E66" s="45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0" t="s">
        <v>91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29" sqref="D29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" style="214" bestFit="1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3" t="s">
        <v>66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2" customFormat="1" ht="21.75" customHeight="1">
      <c r="A2" s="462" t="str">
        <f>+'Ekamut-caxs'!A7</f>
        <v xml:space="preserve">«Երևանի հ․156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2" customFormat="1" ht="21" customHeight="1">
      <c r="A3" s="462" t="s">
        <v>92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6" customFormat="1" ht="19.5" customHeight="1">
      <c r="A5" s="468" t="s">
        <v>113</v>
      </c>
      <c r="B5" s="470" t="s">
        <v>93</v>
      </c>
      <c r="C5" s="472" t="s">
        <v>94</v>
      </c>
      <c r="D5" s="473"/>
      <c r="E5" s="473"/>
      <c r="F5" s="474"/>
      <c r="G5" s="472" t="s">
        <v>95</v>
      </c>
      <c r="H5" s="473"/>
      <c r="I5" s="473"/>
      <c r="J5" s="474"/>
      <c r="K5" s="472" t="s">
        <v>135</v>
      </c>
      <c r="L5" s="473"/>
      <c r="M5" s="473"/>
      <c r="N5" s="473"/>
      <c r="O5" s="474"/>
    </row>
    <row r="6" spans="1:15" s="218" customFormat="1" ht="51" customHeight="1">
      <c r="A6" s="469"/>
      <c r="B6" s="471"/>
      <c r="C6" s="394" t="s">
        <v>237</v>
      </c>
      <c r="D6" s="217" t="s">
        <v>221</v>
      </c>
      <c r="E6" s="217" t="s">
        <v>265</v>
      </c>
      <c r="F6" s="395" t="s">
        <v>266</v>
      </c>
      <c r="G6" s="394" t="s">
        <v>238</v>
      </c>
      <c r="H6" s="217" t="s">
        <v>221</v>
      </c>
      <c r="I6" s="217" t="s">
        <v>267</v>
      </c>
      <c r="J6" s="395" t="s">
        <v>266</v>
      </c>
      <c r="K6" s="394" t="s">
        <v>237</v>
      </c>
      <c r="L6" s="217" t="s">
        <v>265</v>
      </c>
      <c r="M6" s="217" t="s">
        <v>268</v>
      </c>
      <c r="N6" s="215" t="s">
        <v>269</v>
      </c>
      <c r="O6" s="406" t="s">
        <v>270</v>
      </c>
    </row>
    <row r="7" spans="1:15" ht="19.5" customHeight="1">
      <c r="A7" s="239">
        <v>1</v>
      </c>
      <c r="B7" s="408" t="s">
        <v>96</v>
      </c>
      <c r="C7" s="396">
        <v>2742</v>
      </c>
      <c r="D7" s="233">
        <f>IF((C7&lt;10000), C7*143.7, C7*107.1)</f>
        <v>394025.39999999997</v>
      </c>
      <c r="E7" s="219">
        <f>+C7</f>
        <v>2742</v>
      </c>
      <c r="F7" s="397">
        <f>IF((E7&lt;10000), E7*143.7, E7*107.1)</f>
        <v>394025.39999999997</v>
      </c>
      <c r="G7" s="398">
        <v>2070</v>
      </c>
      <c r="H7" s="292">
        <v>109259</v>
      </c>
      <c r="I7" s="289">
        <v>2490</v>
      </c>
      <c r="J7" s="397">
        <v>130565.2</v>
      </c>
      <c r="K7" s="398">
        <v>234</v>
      </c>
      <c r="L7" s="289">
        <f>+K7</f>
        <v>234</v>
      </c>
      <c r="M7" s="296">
        <f>+L7*200.42</f>
        <v>46898.28</v>
      </c>
      <c r="N7" s="294">
        <f>+L7*5.572</f>
        <v>1303.848</v>
      </c>
      <c r="O7" s="295">
        <f>+N7+M7</f>
        <v>48202.127999999997</v>
      </c>
    </row>
    <row r="8" spans="1:15" ht="19.5" customHeight="1">
      <c r="A8" s="239">
        <v>2</v>
      </c>
      <c r="B8" s="408" t="s">
        <v>97</v>
      </c>
      <c r="C8" s="398">
        <v>2382</v>
      </c>
      <c r="D8" s="233">
        <f t="shared" ref="D8:D18" si="0">IF((C8&lt;10000), C8*143.7, C8*107.1)</f>
        <v>342293.39999999997</v>
      </c>
      <c r="E8" s="219">
        <f t="shared" ref="E8:E9" si="1">+C8</f>
        <v>2382</v>
      </c>
      <c r="F8" s="397">
        <f t="shared" ref="F8:F18" si="2">IF((E8&lt;10000), E8*143.7, E8*107.1)</f>
        <v>342293.39999999997</v>
      </c>
      <c r="G8" s="398">
        <v>1766</v>
      </c>
      <c r="H8" s="292">
        <v>93148</v>
      </c>
      <c r="I8" s="289">
        <f t="shared" ref="I8:I18" si="3">+G8</f>
        <v>1766</v>
      </c>
      <c r="J8" s="397">
        <f t="shared" ref="J8:J18" si="4">+I8*53.48</f>
        <v>94445.68</v>
      </c>
      <c r="K8" s="398">
        <v>266</v>
      </c>
      <c r="L8" s="289">
        <f t="shared" ref="L8:L18" si="5">+K8</f>
        <v>266</v>
      </c>
      <c r="M8" s="296">
        <f t="shared" ref="M8:M18" si="6">+L8*200.42</f>
        <v>53311.719999999994</v>
      </c>
      <c r="N8" s="294">
        <f t="shared" ref="N8:N18" si="7">+L8*5.572</f>
        <v>1482.152</v>
      </c>
      <c r="O8" s="295">
        <f t="shared" ref="O8:O18" si="8">+N8+M8</f>
        <v>54793.871999999996</v>
      </c>
    </row>
    <row r="9" spans="1:15" ht="19.5" customHeight="1">
      <c r="A9" s="239">
        <v>3</v>
      </c>
      <c r="B9" s="408" t="s">
        <v>98</v>
      </c>
      <c r="C9" s="398">
        <v>2243</v>
      </c>
      <c r="D9" s="233">
        <f t="shared" si="0"/>
        <v>322319.09999999998</v>
      </c>
      <c r="E9" s="219">
        <f t="shared" si="1"/>
        <v>2243</v>
      </c>
      <c r="F9" s="397">
        <f t="shared" si="2"/>
        <v>322319.09999999998</v>
      </c>
      <c r="G9" s="398">
        <v>1563</v>
      </c>
      <c r="H9" s="292">
        <v>82088</v>
      </c>
      <c r="I9" s="289">
        <f t="shared" si="3"/>
        <v>1563</v>
      </c>
      <c r="J9" s="397">
        <f t="shared" si="4"/>
        <v>83589.239999999991</v>
      </c>
      <c r="K9" s="398">
        <v>211</v>
      </c>
      <c r="L9" s="289">
        <v>100</v>
      </c>
      <c r="M9" s="296">
        <f t="shared" si="6"/>
        <v>20042</v>
      </c>
      <c r="N9" s="294">
        <f t="shared" si="7"/>
        <v>557.20000000000005</v>
      </c>
      <c r="O9" s="295">
        <f t="shared" si="8"/>
        <v>20599.2</v>
      </c>
    </row>
    <row r="10" spans="1:15" ht="19.5" customHeight="1">
      <c r="A10" s="239">
        <v>4</v>
      </c>
      <c r="B10" s="408" t="s">
        <v>99</v>
      </c>
      <c r="C10" s="398">
        <v>225</v>
      </c>
      <c r="D10" s="233">
        <f t="shared" si="0"/>
        <v>32332.499999999996</v>
      </c>
      <c r="E10" s="219"/>
      <c r="F10" s="397">
        <f t="shared" si="2"/>
        <v>0</v>
      </c>
      <c r="G10" s="398">
        <v>1219</v>
      </c>
      <c r="H10" s="292">
        <v>64310</v>
      </c>
      <c r="I10" s="289"/>
      <c r="J10" s="397">
        <f t="shared" si="4"/>
        <v>0</v>
      </c>
      <c r="K10" s="398">
        <v>245</v>
      </c>
      <c r="L10" s="289">
        <v>110</v>
      </c>
      <c r="M10" s="296">
        <f t="shared" si="6"/>
        <v>22046.199999999997</v>
      </c>
      <c r="N10" s="294">
        <f t="shared" si="7"/>
        <v>612.91999999999996</v>
      </c>
      <c r="O10" s="295">
        <f t="shared" si="8"/>
        <v>22659.119999999995</v>
      </c>
    </row>
    <row r="11" spans="1:15" ht="19.5" customHeight="1">
      <c r="A11" s="239">
        <v>5</v>
      </c>
      <c r="B11" s="408" t="s">
        <v>100</v>
      </c>
      <c r="C11" s="399">
        <v>150</v>
      </c>
      <c r="D11" s="233">
        <f t="shared" si="0"/>
        <v>21555</v>
      </c>
      <c r="E11" s="219"/>
      <c r="F11" s="397">
        <f t="shared" si="2"/>
        <v>0</v>
      </c>
      <c r="G11" s="398">
        <v>1169</v>
      </c>
      <c r="H11" s="292">
        <v>61749</v>
      </c>
      <c r="I11" s="289"/>
      <c r="J11" s="397">
        <f t="shared" si="4"/>
        <v>0</v>
      </c>
      <c r="K11" s="398">
        <v>158</v>
      </c>
      <c r="L11" s="289">
        <v>124</v>
      </c>
      <c r="M11" s="296">
        <f t="shared" si="6"/>
        <v>24852.079999999998</v>
      </c>
      <c r="N11" s="294">
        <f t="shared" si="7"/>
        <v>690.928</v>
      </c>
      <c r="O11" s="295">
        <f t="shared" si="8"/>
        <v>25543.007999999998</v>
      </c>
    </row>
    <row r="12" spans="1:15" ht="19.5" customHeight="1">
      <c r="A12" s="239">
        <v>6</v>
      </c>
      <c r="B12" s="408" t="s">
        <v>101</v>
      </c>
      <c r="C12" s="399">
        <v>105</v>
      </c>
      <c r="D12" s="233">
        <f t="shared" si="0"/>
        <v>15088.499999999998</v>
      </c>
      <c r="E12" s="219"/>
      <c r="F12" s="397">
        <f t="shared" si="2"/>
        <v>0</v>
      </c>
      <c r="G12" s="398">
        <v>1036</v>
      </c>
      <c r="H12" s="292">
        <v>54307</v>
      </c>
      <c r="I12" s="289"/>
      <c r="J12" s="397">
        <f t="shared" si="4"/>
        <v>0</v>
      </c>
      <c r="K12" s="398">
        <v>172</v>
      </c>
      <c r="L12" s="289">
        <v>124</v>
      </c>
      <c r="M12" s="296">
        <f t="shared" si="6"/>
        <v>24852.079999999998</v>
      </c>
      <c r="N12" s="294">
        <f t="shared" si="7"/>
        <v>690.928</v>
      </c>
      <c r="O12" s="295">
        <f t="shared" si="8"/>
        <v>25543.007999999998</v>
      </c>
    </row>
    <row r="13" spans="1:15" ht="19.5" customHeight="1">
      <c r="A13" s="239">
        <v>7</v>
      </c>
      <c r="B13" s="408" t="s">
        <v>102</v>
      </c>
      <c r="C13" s="399">
        <v>109</v>
      </c>
      <c r="D13" s="233">
        <f t="shared" si="0"/>
        <v>15663.3</v>
      </c>
      <c r="E13" s="219"/>
      <c r="F13" s="397">
        <f t="shared" si="2"/>
        <v>0</v>
      </c>
      <c r="G13" s="398">
        <v>1165</v>
      </c>
      <c r="H13" s="292">
        <v>61014</v>
      </c>
      <c r="I13" s="289"/>
      <c r="J13" s="397">
        <f t="shared" si="4"/>
        <v>0</v>
      </c>
      <c r="K13" s="398">
        <v>106</v>
      </c>
      <c r="L13" s="289">
        <v>124</v>
      </c>
      <c r="M13" s="296">
        <f t="shared" si="6"/>
        <v>24852.079999999998</v>
      </c>
      <c r="N13" s="294">
        <f t="shared" si="7"/>
        <v>690.928</v>
      </c>
      <c r="O13" s="295">
        <f t="shared" si="8"/>
        <v>25543.007999999998</v>
      </c>
    </row>
    <row r="14" spans="1:15" ht="19.5" customHeight="1">
      <c r="A14" s="239">
        <v>8</v>
      </c>
      <c r="B14" s="409" t="s">
        <v>103</v>
      </c>
      <c r="C14" s="399">
        <v>104</v>
      </c>
      <c r="D14" s="233">
        <f t="shared" si="0"/>
        <v>14944.8</v>
      </c>
      <c r="E14" s="219"/>
      <c r="F14" s="397">
        <f t="shared" si="2"/>
        <v>0</v>
      </c>
      <c r="G14" s="398">
        <v>1243</v>
      </c>
      <c r="H14" s="292">
        <v>64696</v>
      </c>
      <c r="I14" s="289"/>
      <c r="J14" s="397">
        <f t="shared" si="4"/>
        <v>0</v>
      </c>
      <c r="K14" s="398">
        <v>129</v>
      </c>
      <c r="L14" s="289">
        <v>100</v>
      </c>
      <c r="M14" s="296">
        <f t="shared" si="6"/>
        <v>20042</v>
      </c>
      <c r="N14" s="294">
        <f t="shared" si="7"/>
        <v>557.20000000000005</v>
      </c>
      <c r="O14" s="295">
        <f t="shared" si="8"/>
        <v>20599.2</v>
      </c>
    </row>
    <row r="15" spans="1:15" ht="19.5" customHeight="1">
      <c r="A15" s="239">
        <v>9</v>
      </c>
      <c r="B15" s="409" t="s">
        <v>104</v>
      </c>
      <c r="C15" s="399">
        <v>137</v>
      </c>
      <c r="D15" s="233">
        <f t="shared" si="0"/>
        <v>19686.899999999998</v>
      </c>
      <c r="E15" s="219"/>
      <c r="F15" s="397">
        <f t="shared" si="2"/>
        <v>0</v>
      </c>
      <c r="G15" s="398">
        <v>1390</v>
      </c>
      <c r="H15" s="292">
        <v>72737</v>
      </c>
      <c r="I15" s="289"/>
      <c r="J15" s="397">
        <f t="shared" si="4"/>
        <v>0</v>
      </c>
      <c r="K15" s="398">
        <v>132</v>
      </c>
      <c r="L15" s="289">
        <v>105</v>
      </c>
      <c r="M15" s="296">
        <f t="shared" si="6"/>
        <v>21044.1</v>
      </c>
      <c r="N15" s="294">
        <f t="shared" si="7"/>
        <v>585.06000000000006</v>
      </c>
      <c r="O15" s="295">
        <f t="shared" si="8"/>
        <v>21629.16</v>
      </c>
    </row>
    <row r="16" spans="1:15" ht="19.5" customHeight="1">
      <c r="A16" s="239">
        <v>10</v>
      </c>
      <c r="B16" s="409" t="s">
        <v>105</v>
      </c>
      <c r="C16" s="399">
        <v>789</v>
      </c>
      <c r="D16" s="233">
        <f t="shared" si="0"/>
        <v>113379.29999999999</v>
      </c>
      <c r="E16" s="219"/>
      <c r="F16" s="397">
        <f t="shared" si="2"/>
        <v>0</v>
      </c>
      <c r="G16" s="398">
        <v>1870</v>
      </c>
      <c r="H16" s="292">
        <v>98108</v>
      </c>
      <c r="I16" s="289"/>
      <c r="J16" s="397">
        <f t="shared" si="4"/>
        <v>0</v>
      </c>
      <c r="K16" s="398">
        <v>145</v>
      </c>
      <c r="L16" s="289">
        <v>110</v>
      </c>
      <c r="M16" s="296">
        <f t="shared" si="6"/>
        <v>22046.199999999997</v>
      </c>
      <c r="N16" s="294">
        <f t="shared" si="7"/>
        <v>612.91999999999996</v>
      </c>
      <c r="O16" s="295">
        <f t="shared" si="8"/>
        <v>22659.119999999995</v>
      </c>
    </row>
    <row r="17" spans="1:21" ht="19.5" customHeight="1">
      <c r="A17" s="239">
        <v>11</v>
      </c>
      <c r="B17" s="409" t="s">
        <v>106</v>
      </c>
      <c r="C17" s="400">
        <v>1247</v>
      </c>
      <c r="D17" s="233">
        <f t="shared" si="0"/>
        <v>179193.9</v>
      </c>
      <c r="E17" s="219"/>
      <c r="F17" s="397">
        <f t="shared" si="2"/>
        <v>0</v>
      </c>
      <c r="G17" s="405">
        <v>2380</v>
      </c>
      <c r="H17" s="293">
        <v>124882</v>
      </c>
      <c r="I17" s="289">
        <f t="shared" si="3"/>
        <v>2380</v>
      </c>
      <c r="J17" s="397">
        <f t="shared" si="4"/>
        <v>127282.4</v>
      </c>
      <c r="K17" s="405">
        <v>70</v>
      </c>
      <c r="L17" s="289">
        <v>120</v>
      </c>
      <c r="M17" s="296">
        <f t="shared" si="6"/>
        <v>24050.399999999998</v>
      </c>
      <c r="N17" s="294">
        <f t="shared" si="7"/>
        <v>668.64</v>
      </c>
      <c r="O17" s="295">
        <f t="shared" si="8"/>
        <v>24719.039999999997</v>
      </c>
    </row>
    <row r="18" spans="1:21" ht="19.5" customHeight="1">
      <c r="A18" s="239">
        <v>12</v>
      </c>
      <c r="B18" s="409" t="s">
        <v>107</v>
      </c>
      <c r="C18" s="400">
        <v>1490</v>
      </c>
      <c r="D18" s="233">
        <f t="shared" si="0"/>
        <v>214112.99999999997</v>
      </c>
      <c r="E18" s="219"/>
      <c r="F18" s="397">
        <f t="shared" si="2"/>
        <v>0</v>
      </c>
      <c r="G18" s="405">
        <v>2640</v>
      </c>
      <c r="H18" s="293">
        <v>138587</v>
      </c>
      <c r="I18" s="289">
        <f t="shared" si="3"/>
        <v>2640</v>
      </c>
      <c r="J18" s="397">
        <f t="shared" si="4"/>
        <v>141187.19999999998</v>
      </c>
      <c r="K18" s="405">
        <v>274</v>
      </c>
      <c r="L18" s="289">
        <f t="shared" si="5"/>
        <v>274</v>
      </c>
      <c r="M18" s="296">
        <f t="shared" si="6"/>
        <v>54915.079999999994</v>
      </c>
      <c r="N18" s="294">
        <f t="shared" si="7"/>
        <v>1526.7280000000001</v>
      </c>
      <c r="O18" s="295">
        <f t="shared" si="8"/>
        <v>56441.807999999997</v>
      </c>
    </row>
    <row r="19" spans="1:21" ht="32.25" customHeight="1" thickBot="1">
      <c r="A19" s="410"/>
      <c r="B19" s="411" t="s">
        <v>89</v>
      </c>
      <c r="C19" s="401">
        <f>SUM(C7:C18)</f>
        <v>11723</v>
      </c>
      <c r="D19" s="402">
        <f t="shared" ref="D19:E19" si="9">SUM(D7:D18)</f>
        <v>1684595.0999999999</v>
      </c>
      <c r="E19" s="403">
        <f t="shared" si="9"/>
        <v>7367</v>
      </c>
      <c r="F19" s="404">
        <f>SUM(F7:F18)</f>
        <v>1058637.8999999999</v>
      </c>
      <c r="G19" s="401">
        <f>SUM(G7:G18)</f>
        <v>19511</v>
      </c>
      <c r="H19" s="402">
        <f>SUM(H7:H18)</f>
        <v>1024885</v>
      </c>
      <c r="I19" s="403">
        <f t="shared" ref="I19" si="10">SUM(I7:I18)</f>
        <v>10839</v>
      </c>
      <c r="J19" s="404">
        <f t="shared" ref="J19:O19" si="11">SUM(J7:J18)</f>
        <v>577069.72</v>
      </c>
      <c r="K19" s="401">
        <f t="shared" si="11"/>
        <v>2142</v>
      </c>
      <c r="L19" s="403">
        <f t="shared" si="11"/>
        <v>1791</v>
      </c>
      <c r="M19" s="402">
        <f t="shared" si="11"/>
        <v>358952.22000000003</v>
      </c>
      <c r="N19" s="407">
        <f t="shared" si="11"/>
        <v>9979.4520000000011</v>
      </c>
      <c r="O19" s="404">
        <f t="shared" si="11"/>
        <v>368931.67200000002</v>
      </c>
    </row>
    <row r="20" spans="1:21" ht="21.75" customHeight="1">
      <c r="B20" s="222"/>
      <c r="C20" s="223"/>
      <c r="D20" s="224"/>
      <c r="E20" s="223"/>
      <c r="F20" s="224">
        <f>ROUND(F19/1000,1)</f>
        <v>1058.5999999999999</v>
      </c>
      <c r="G20" s="223"/>
      <c r="H20" s="224"/>
      <c r="I20" s="223"/>
      <c r="J20" s="224">
        <f>ROUND(J19/1000,1)</f>
        <v>577.1</v>
      </c>
      <c r="K20" s="223"/>
      <c r="L20" s="223"/>
      <c r="M20" s="224">
        <f>ROUND(M19/1000,1)</f>
        <v>359</v>
      </c>
      <c r="N20" s="224">
        <f t="shared" ref="N20:O20" si="12">ROUND(N19/1000,1)</f>
        <v>10</v>
      </c>
      <c r="O20" s="224">
        <f t="shared" si="12"/>
        <v>368.9</v>
      </c>
      <c r="U20"/>
    </row>
    <row r="21" spans="1:21" ht="33.75" customHeight="1" thickBot="1">
      <c r="B21" s="466" t="s">
        <v>239</v>
      </c>
      <c r="C21" s="466"/>
      <c r="D21" s="466"/>
      <c r="E21" s="225"/>
      <c r="F21" s="226"/>
      <c r="H21" s="225"/>
      <c r="M21" s="224"/>
    </row>
    <row r="22" spans="1:21" s="212" customFormat="1" ht="42.75" customHeight="1">
      <c r="A22" s="227"/>
      <c r="B22" s="412" t="s">
        <v>139</v>
      </c>
      <c r="C22" s="227" t="s">
        <v>140</v>
      </c>
      <c r="D22" s="228" t="s">
        <v>240</v>
      </c>
      <c r="E22" s="228" t="s">
        <v>240</v>
      </c>
      <c r="F22" s="229" t="s">
        <v>240</v>
      </c>
      <c r="G22" s="228" t="s">
        <v>140</v>
      </c>
      <c r="H22" s="228" t="s">
        <v>240</v>
      </c>
      <c r="I22" s="228" t="s">
        <v>240</v>
      </c>
      <c r="J22" s="230" t="s">
        <v>240</v>
      </c>
      <c r="K22" s="228" t="s">
        <v>140</v>
      </c>
      <c r="L22" s="228" t="s">
        <v>240</v>
      </c>
      <c r="M22" s="231" t="s">
        <v>240</v>
      </c>
      <c r="N22" s="227" t="s">
        <v>240</v>
      </c>
      <c r="O22" s="230" t="s">
        <v>240</v>
      </c>
    </row>
    <row r="23" spans="1:21" ht="23.25" customHeight="1">
      <c r="A23" s="232">
        <v>1</v>
      </c>
      <c r="B23" s="413"/>
      <c r="C23" s="234"/>
      <c r="D23" s="220" t="s">
        <v>240</v>
      </c>
      <c r="E23" s="220" t="s">
        <v>240</v>
      </c>
      <c r="F23" s="233"/>
      <c r="G23" s="234"/>
      <c r="H23" s="220" t="s">
        <v>240</v>
      </c>
      <c r="I23" s="220" t="s">
        <v>240</v>
      </c>
      <c r="J23" s="235"/>
      <c r="K23" s="234"/>
      <c r="L23" s="220" t="s">
        <v>240</v>
      </c>
      <c r="M23" s="236"/>
      <c r="N23" s="237" t="s">
        <v>240</v>
      </c>
      <c r="O23" s="238" t="s">
        <v>240</v>
      </c>
    </row>
    <row r="24" spans="1:21" ht="23.25" customHeight="1">
      <c r="A24" s="232">
        <v>2</v>
      </c>
      <c r="B24" s="413"/>
      <c r="C24" s="234"/>
      <c r="D24" s="220" t="s">
        <v>240</v>
      </c>
      <c r="E24" s="220" t="s">
        <v>240</v>
      </c>
      <c r="F24" s="233"/>
      <c r="G24" s="234"/>
      <c r="H24" s="220" t="s">
        <v>240</v>
      </c>
      <c r="I24" s="220" t="s">
        <v>240</v>
      </c>
      <c r="J24" s="235"/>
      <c r="K24" s="234"/>
      <c r="L24" s="220" t="s">
        <v>240</v>
      </c>
      <c r="M24" s="236"/>
      <c r="N24" s="237" t="s">
        <v>240</v>
      </c>
      <c r="O24" s="238" t="s">
        <v>240</v>
      </c>
    </row>
    <row r="25" spans="1:21" s="218" customFormat="1" ht="23.25" customHeight="1">
      <c r="A25" s="239">
        <v>3</v>
      </c>
      <c r="B25" s="414"/>
      <c r="C25" s="242"/>
      <c r="D25" s="240" t="s">
        <v>240</v>
      </c>
      <c r="E25" s="240" t="s">
        <v>240</v>
      </c>
      <c r="F25" s="241"/>
      <c r="G25" s="242"/>
      <c r="H25" s="240" t="s">
        <v>240</v>
      </c>
      <c r="I25" s="240" t="s">
        <v>240</v>
      </c>
      <c r="J25" s="241"/>
      <c r="K25" s="242"/>
      <c r="L25" s="240" t="s">
        <v>240</v>
      </c>
      <c r="M25" s="243"/>
      <c r="N25" s="244" t="s">
        <v>240</v>
      </c>
      <c r="O25" s="245" t="s">
        <v>240</v>
      </c>
    </row>
    <row r="26" spans="1:21" s="212" customFormat="1" ht="24" customHeight="1">
      <c r="A26" s="246"/>
      <c r="B26" s="415" t="s">
        <v>68</v>
      </c>
      <c r="C26" s="248" t="s">
        <v>240</v>
      </c>
      <c r="D26" s="221" t="s">
        <v>240</v>
      </c>
      <c r="E26" s="221" t="s">
        <v>240</v>
      </c>
      <c r="F26" s="247">
        <f>SUM(F23:F25)</f>
        <v>0</v>
      </c>
      <c r="G26" s="248" t="s">
        <v>240</v>
      </c>
      <c r="H26" s="221" t="s">
        <v>240</v>
      </c>
      <c r="I26" s="221" t="s">
        <v>240</v>
      </c>
      <c r="J26" s="247">
        <f>SUM(J23:J25)</f>
        <v>0</v>
      </c>
      <c r="K26" s="248" t="s">
        <v>240</v>
      </c>
      <c r="L26" s="221" t="s">
        <v>240</v>
      </c>
      <c r="M26" s="249">
        <f>SUM(M23:M25)</f>
        <v>0</v>
      </c>
      <c r="N26" s="246" t="s">
        <v>240</v>
      </c>
      <c r="O26" s="250" t="s">
        <v>240</v>
      </c>
    </row>
    <row r="27" spans="1:21" s="212" customFormat="1" ht="27" customHeight="1" thickBot="1">
      <c r="A27" s="251"/>
      <c r="B27" s="416" t="s">
        <v>241</v>
      </c>
      <c r="C27" s="254"/>
      <c r="D27" s="252" t="s">
        <v>240</v>
      </c>
      <c r="E27" s="252" t="s">
        <v>240</v>
      </c>
      <c r="F27" s="253">
        <f>+F20-F26</f>
        <v>1058.5999999999999</v>
      </c>
      <c r="G27" s="254" t="s">
        <v>240</v>
      </c>
      <c r="H27" s="252" t="s">
        <v>240</v>
      </c>
      <c r="I27" s="252" t="s">
        <v>240</v>
      </c>
      <c r="J27" s="253">
        <f>J20-J26</f>
        <v>577.1</v>
      </c>
      <c r="K27" s="254" t="s">
        <v>240</v>
      </c>
      <c r="L27" s="252" t="s">
        <v>240</v>
      </c>
      <c r="M27" s="255">
        <f>M20-M26</f>
        <v>359</v>
      </c>
      <c r="N27" s="251" t="s">
        <v>240</v>
      </c>
      <c r="O27" s="253">
        <f>+O20-M26</f>
        <v>368.9</v>
      </c>
    </row>
    <row r="28" spans="1:21" s="212" customFormat="1" ht="25.5" customHeight="1" thickBot="1">
      <c r="B28" s="256"/>
      <c r="F28" s="224"/>
      <c r="J28" s="257" t="s">
        <v>141</v>
      </c>
      <c r="K28" s="258"/>
      <c r="L28" s="258"/>
      <c r="M28" s="259">
        <f>+F26+J26+M26</f>
        <v>0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62" t="s">
        <v>2</v>
      </c>
      <c r="D30" s="462"/>
      <c r="E30" s="213"/>
      <c r="F30" s="213"/>
      <c r="G30" s="467"/>
      <c r="H30" s="467"/>
      <c r="I30" s="260"/>
      <c r="J30" s="464" t="str">
        <f>+'Ekamut-caxs'!D76</f>
        <v>Ա. Հարությունյան</v>
      </c>
      <c r="K30" s="464"/>
      <c r="M30" s="226"/>
    </row>
    <row r="31" spans="1:21" s="212" customFormat="1">
      <c r="C31" s="261"/>
      <c r="D31" s="261"/>
      <c r="E31" s="262"/>
      <c r="F31" s="262"/>
      <c r="G31" s="465" t="s">
        <v>90</v>
      </c>
      <c r="H31" s="465"/>
      <c r="I31" s="263"/>
      <c r="J31" s="465" t="s">
        <v>108</v>
      </c>
      <c r="K31" s="465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64"/>
      <c r="H32" s="464"/>
      <c r="I32" s="265"/>
      <c r="J32" s="464" t="str">
        <f>+'Ekamut-caxs'!D78</f>
        <v>Ա. Ամիրյան</v>
      </c>
      <c r="K32" s="464"/>
    </row>
    <row r="33" spans="3:13" s="212" customFormat="1">
      <c r="C33" s="225"/>
      <c r="D33" s="225"/>
      <c r="G33" s="465" t="s">
        <v>90</v>
      </c>
      <c r="H33" s="465"/>
      <c r="I33" s="263"/>
      <c r="J33" s="465" t="s">
        <v>108</v>
      </c>
      <c r="K33" s="465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242</v>
      </c>
      <c r="I35" s="268" t="s">
        <v>111</v>
      </c>
      <c r="J35" s="269" t="s">
        <v>208</v>
      </c>
      <c r="K35" s="269"/>
      <c r="L35" s="269" t="s">
        <v>206</v>
      </c>
      <c r="M35" s="269" t="s">
        <v>271</v>
      </c>
    </row>
    <row r="36" spans="3:13" ht="16.5" customHeight="1">
      <c r="C36" s="267" t="s">
        <v>112</v>
      </c>
      <c r="D36" s="267"/>
      <c r="E36" s="267" t="s">
        <v>110</v>
      </c>
      <c r="F36" s="267" t="s">
        <v>210</v>
      </c>
      <c r="I36" s="461" t="s">
        <v>212</v>
      </c>
      <c r="J36" s="461"/>
      <c r="K36" s="269"/>
      <c r="L36" s="461"/>
      <c r="M36" s="461"/>
    </row>
    <row r="37" spans="3:13">
      <c r="C37" s="267"/>
      <c r="D37" s="267"/>
      <c r="E37" s="461" t="s">
        <v>211</v>
      </c>
      <c r="F37" s="461"/>
      <c r="I37" s="461"/>
      <c r="J37" s="461"/>
      <c r="K37" s="269"/>
      <c r="L37" s="461"/>
      <c r="M37" s="461"/>
    </row>
    <row r="38" spans="3:13">
      <c r="C38" s="267"/>
      <c r="D38" s="267"/>
      <c r="E38" s="461"/>
      <c r="F38" s="46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29" sqref="D2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66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35" t="str">
        <f>+'Ekamut-caxs'!A7</f>
        <v xml:space="preserve">«Երևանի հ․156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52" t="s">
        <v>280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7"/>
      <c r="O3" s="157"/>
      <c r="P3" s="157"/>
    </row>
    <row r="4" spans="1:16" ht="16.5">
      <c r="M4" s="164" t="s">
        <v>0</v>
      </c>
    </row>
    <row r="5" spans="1:16" ht="13.5" customHeight="1">
      <c r="A5" s="481" t="s">
        <v>143</v>
      </c>
      <c r="B5" s="481" t="s">
        <v>67</v>
      </c>
      <c r="C5" s="479" t="s">
        <v>207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144</v>
      </c>
    </row>
    <row r="6" spans="1:16" ht="89.25" customHeight="1">
      <c r="A6" s="481"/>
      <c r="B6" s="481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0"/>
    </row>
    <row r="7" spans="1:16" ht="27.75" customHeight="1">
      <c r="A7" s="116">
        <v>1</v>
      </c>
      <c r="B7" s="148" t="s">
        <v>192</v>
      </c>
      <c r="C7" s="149">
        <v>4324.3999999999996</v>
      </c>
      <c r="D7" s="149">
        <f>+C10</f>
        <v>46290.2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2055.8199999999997</v>
      </c>
      <c r="I7" s="149">
        <v>400</v>
      </c>
      <c r="J7" s="201"/>
      <c r="K7" s="149"/>
      <c r="L7" s="149"/>
      <c r="M7" s="150">
        <f>ROUND(SUM(C7:L7),1)</f>
        <v>53850.6</v>
      </c>
    </row>
    <row r="8" spans="1:16" ht="35.25" customHeight="1">
      <c r="A8" s="116">
        <v>1.1000000000000001</v>
      </c>
      <c r="B8" s="163" t="s">
        <v>88</v>
      </c>
      <c r="C8" s="149">
        <v>6</v>
      </c>
      <c r="D8" s="149">
        <f>6*11</f>
        <v>66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72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53922.6</v>
      </c>
    </row>
    <row r="10" spans="1:16" s="118" customFormat="1" ht="18.75" customHeight="1">
      <c r="B10" s="211">
        <v>4208.2</v>
      </c>
      <c r="C10" s="120">
        <f>+B10*11</f>
        <v>46290.2</v>
      </c>
      <c r="D10" s="120"/>
      <c r="E10" s="393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4"/>
      <c r="L11" s="484"/>
      <c r="M11" s="129"/>
    </row>
    <row r="12" spans="1:16" s="118" customFormat="1" ht="69" customHeight="1">
      <c r="B12" s="477" t="s">
        <v>204</v>
      </c>
      <c r="C12" s="478"/>
      <c r="D12" s="128"/>
      <c r="G12" s="103"/>
      <c r="H12" s="103"/>
      <c r="I12" s="477" t="s">
        <v>205</v>
      </c>
      <c r="J12" s="478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5"/>
      <c r="E17" s="475"/>
      <c r="F17" s="175"/>
      <c r="G17" s="175"/>
      <c r="H17" s="482" t="str">
        <f>+'Ekamut-caxs'!D76</f>
        <v>Ա. Հարությունյան</v>
      </c>
      <c r="I17" s="482"/>
      <c r="J17" s="482"/>
      <c r="K17" s="138"/>
    </row>
    <row r="18" spans="2:11" s="139" customFormat="1" ht="17.25" customHeight="1">
      <c r="B18" s="176"/>
      <c r="C18" s="177"/>
      <c r="D18" s="476" t="s">
        <v>90</v>
      </c>
      <c r="E18" s="476"/>
      <c r="F18" s="178"/>
      <c r="G18" s="179"/>
      <c r="H18" s="483" t="s">
        <v>91</v>
      </c>
      <c r="I18" s="483"/>
      <c r="J18" s="483"/>
      <c r="K18" s="140"/>
    </row>
    <row r="19" spans="2:11" s="137" customFormat="1" ht="24.75" customHeight="1">
      <c r="B19" s="180" t="s">
        <v>6</v>
      </c>
      <c r="C19" s="174"/>
      <c r="D19" s="475"/>
      <c r="E19" s="475"/>
      <c r="F19" s="181"/>
      <c r="G19" s="181"/>
      <c r="H19" s="482" t="str">
        <f>+'Ekamut-caxs'!D78</f>
        <v>Ա. Ամիրյան</v>
      </c>
      <c r="I19" s="482"/>
      <c r="J19" s="482"/>
      <c r="K19" s="138"/>
    </row>
    <row r="20" spans="2:11" s="139" customFormat="1" ht="18.75" customHeight="1">
      <c r="B20" s="177"/>
      <c r="C20" s="177"/>
      <c r="D20" s="476" t="s">
        <v>90</v>
      </c>
      <c r="E20" s="476"/>
      <c r="F20" s="178"/>
      <c r="G20" s="179"/>
      <c r="H20" s="483" t="s">
        <v>91</v>
      </c>
      <c r="I20" s="483"/>
      <c r="J20" s="483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29" sqref="D29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6" t="s">
        <v>66</v>
      </c>
      <c r="B1" s="486"/>
      <c r="C1" s="486"/>
      <c r="D1" s="486"/>
    </row>
    <row r="2" spans="1:4" ht="17.25">
      <c r="A2" s="487" t="str">
        <f>+'Ekamut-caxs'!A7:D7</f>
        <v xml:space="preserve">«Երևանի հ․156 մսուր-մանկապարտեզ» ՀՈԱԿ-ի </v>
      </c>
      <c r="B2" s="487"/>
      <c r="C2" s="487"/>
      <c r="D2" s="487"/>
    </row>
    <row r="3" spans="1:4" ht="39.75" customHeight="1">
      <c r="A3" s="487" t="s">
        <v>279</v>
      </c>
      <c r="B3" s="487"/>
      <c r="C3" s="487"/>
      <c r="D3" s="487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252</v>
      </c>
    </row>
    <row r="7" spans="1:4" s="18" customFormat="1" ht="30" customHeight="1">
      <c r="A7" s="277">
        <v>1</v>
      </c>
      <c r="B7" s="278" t="s">
        <v>253</v>
      </c>
      <c r="C7" s="277">
        <f>SUM(C8:C10)</f>
        <v>1</v>
      </c>
      <c r="D7" s="277">
        <f>SUM(D8:D10)</f>
        <v>20</v>
      </c>
    </row>
    <row r="8" spans="1:4" ht="25.5" customHeight="1">
      <c r="A8" s="279">
        <v>1.1000000000000001</v>
      </c>
      <c r="B8" s="280" t="s">
        <v>123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124</v>
      </c>
      <c r="C9" s="279"/>
      <c r="D9" s="279"/>
    </row>
    <row r="10" spans="1:4" ht="25.5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254</v>
      </c>
      <c r="C11" s="277">
        <f>SUM(C12:C14)</f>
        <v>1</v>
      </c>
      <c r="D11" s="277">
        <f>SUM(D12:D14)</f>
        <v>27</v>
      </c>
    </row>
    <row r="12" spans="1:4" ht="21.75" customHeight="1">
      <c r="A12" s="279">
        <v>2.1</v>
      </c>
      <c r="B12" s="280" t="s">
        <v>126</v>
      </c>
      <c r="C12" s="279">
        <v>1</v>
      </c>
      <c r="D12" s="279">
        <v>27</v>
      </c>
    </row>
    <row r="13" spans="1:4" ht="21.75" customHeight="1">
      <c r="A13" s="279">
        <v>2.2000000000000002</v>
      </c>
      <c r="B13" s="280" t="s">
        <v>127</v>
      </c>
      <c r="C13" s="279"/>
      <c r="D13" s="279"/>
    </row>
    <row r="14" spans="1:4" ht="21.75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255</v>
      </c>
      <c r="C15" s="277">
        <f>SUM(C16:C18)</f>
        <v>2</v>
      </c>
      <c r="D15" s="277">
        <f>SUM(D16:D18)</f>
        <v>56</v>
      </c>
    </row>
    <row r="16" spans="1:4" ht="23.25" customHeight="1">
      <c r="A16" s="279">
        <v>3.1</v>
      </c>
      <c r="B16" s="281" t="s">
        <v>129</v>
      </c>
      <c r="C16" s="279">
        <v>1</v>
      </c>
      <c r="D16" s="279">
        <v>27</v>
      </c>
    </row>
    <row r="17" spans="1:4" ht="23.25" customHeight="1">
      <c r="A17" s="279">
        <v>3.2</v>
      </c>
      <c r="B17" s="281" t="s">
        <v>130</v>
      </c>
      <c r="C17" s="279">
        <v>1</v>
      </c>
      <c r="D17" s="279">
        <v>29</v>
      </c>
    </row>
    <row r="18" spans="1:4" ht="23.25" customHeight="1">
      <c r="A18" s="279">
        <v>3.3</v>
      </c>
      <c r="B18" s="281" t="s">
        <v>131</v>
      </c>
      <c r="C18" s="279"/>
      <c r="D18" s="279"/>
    </row>
    <row r="19" spans="1:4" s="18" customFormat="1" ht="30" customHeight="1">
      <c r="A19" s="277">
        <v>4</v>
      </c>
      <c r="B19" s="278" t="s">
        <v>256</v>
      </c>
      <c r="C19" s="277">
        <f>SUM(C20:C22)</f>
        <v>1</v>
      </c>
      <c r="D19" s="277">
        <f>SUM(D20:D22)</f>
        <v>26</v>
      </c>
    </row>
    <row r="20" spans="1:4" ht="23.25" customHeight="1">
      <c r="A20" s="279">
        <v>4.0999999999999996</v>
      </c>
      <c r="B20" s="281" t="s">
        <v>132</v>
      </c>
      <c r="C20" s="279">
        <v>1</v>
      </c>
      <c r="D20" s="279">
        <v>26</v>
      </c>
    </row>
    <row r="21" spans="1:4" ht="23.25" customHeight="1">
      <c r="A21" s="279">
        <v>4.2</v>
      </c>
      <c r="B21" s="281" t="s">
        <v>133</v>
      </c>
      <c r="C21" s="279"/>
      <c r="D21" s="279"/>
    </row>
    <row r="22" spans="1:4" ht="23.25" customHeight="1">
      <c r="A22" s="279">
        <v>4.3</v>
      </c>
      <c r="B22" s="281" t="s">
        <v>219</v>
      </c>
      <c r="C22" s="279"/>
      <c r="D22" s="279"/>
    </row>
    <row r="23" spans="1:4" s="18" customFormat="1" ht="31.5" customHeight="1">
      <c r="A23" s="277"/>
      <c r="B23" s="278" t="s">
        <v>68</v>
      </c>
      <c r="C23" s="277">
        <f>C7+C11+C15+C19</f>
        <v>5</v>
      </c>
      <c r="D23" s="277">
        <f>D7+D11+D15+D19</f>
        <v>129</v>
      </c>
    </row>
    <row r="24" spans="1:4" ht="48.75" customHeight="1"/>
    <row r="25" spans="1:4" ht="17.25">
      <c r="B25" s="283" t="s">
        <v>2</v>
      </c>
      <c r="C25" s="488" t="str">
        <f>+'Ekamut-caxs'!D76</f>
        <v>Ա. Հարությունյան</v>
      </c>
      <c r="D25" s="488"/>
    </row>
    <row r="26" spans="1:4" ht="15.75" customHeight="1">
      <c r="B26" s="284" t="s">
        <v>4</v>
      </c>
      <c r="C26" s="485" t="s">
        <v>5</v>
      </c>
      <c r="D26" s="485"/>
    </row>
    <row r="27" spans="1:4" ht="27" customHeight="1">
      <c r="B27" s="285" t="s">
        <v>6</v>
      </c>
      <c r="C27" s="488" t="str">
        <f>+'Ekamut-caxs'!D78</f>
        <v>Ա. Ամիրյան</v>
      </c>
      <c r="D27" s="488"/>
    </row>
    <row r="28" spans="1:4">
      <c r="B28" s="286"/>
      <c r="C28" s="485" t="s">
        <v>5</v>
      </c>
      <c r="D28" s="485"/>
    </row>
    <row r="29" spans="1:4">
      <c r="B29" s="287" t="s">
        <v>134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https://mul2.yerevan.am/tasks/2176028/oneclick?token=2857f85d1fb2a4abd968b3c3b6be5c5a</cp:keywords>
  <cp:lastModifiedBy>Lusine Petrosyan</cp:lastModifiedBy>
  <cp:lastPrinted>2025-03-25T07:26:40Z</cp:lastPrinted>
  <dcterms:created xsi:type="dcterms:W3CDTF">1996-10-14T23:33:28Z</dcterms:created>
  <dcterms:modified xsi:type="dcterms:W3CDTF">2025-05-20T15:49:42Z</dcterms:modified>
</cp:coreProperties>
</file>